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ntnu-my.sharepoint.com/personal/jorgska_ntnu_no/Documents/InstanceGenerator/Revision/Minor revision/Results/Results_new_instances/"/>
    </mc:Choice>
  </mc:AlternateContent>
  <xr:revisionPtr revIDLastSave="0" documentId="14_{3ADEF2A7-FAC4-41D4-AB86-DE98C07E229C}" xr6:coauthVersionLast="36" xr6:coauthVersionMax="36" xr10:uidLastSave="{00000000-0000-0000-0000-000000000000}"/>
  <bookViews>
    <workbookView xWindow="0" yWindow="0" windowWidth="9600" windowHeight="5460" xr2:uid="{00000000-000D-0000-FFFF-FFFF00000000}"/>
  </bookViews>
  <sheets>
    <sheet name="Detailed tables" sheetId="13" r:id="rId1"/>
    <sheet name="Detailed pivot" sheetId="12" r:id="rId2"/>
    <sheet name="Data" sheetId="1" r:id="rId3"/>
  </sheets>
  <calcPr calcId="191029"/>
  <pivotCaches>
    <pivotCache cacheId="1" r:id="rId4"/>
  </pivotCaches>
</workbook>
</file>

<file path=xl/calcChain.xml><?xml version="1.0" encoding="utf-8"?>
<calcChain xmlns="http://schemas.openxmlformats.org/spreadsheetml/2006/main">
  <c r="O164" i="1" l="1" a="1"/>
  <c r="O164" i="1" s="1"/>
  <c r="P164" i="1" s="1"/>
  <c r="O182" i="1" a="1"/>
  <c r="O182" i="1" s="1"/>
  <c r="P182" i="1" s="1"/>
  <c r="O200" i="1" a="1"/>
  <c r="O200" i="1" s="1"/>
  <c r="P200" i="1" s="1"/>
  <c r="O218" i="1" a="1"/>
  <c r="O218" i="1" s="1"/>
  <c r="P218" i="1" s="1"/>
  <c r="O236" i="1" a="1"/>
  <c r="O236" i="1" s="1"/>
  <c r="P236" i="1" s="1"/>
  <c r="O254" i="1" a="1"/>
  <c r="O254" i="1" s="1"/>
  <c r="P254" i="1" s="1"/>
  <c r="O272" i="1" a="1"/>
  <c r="O272" i="1" s="1"/>
  <c r="P272" i="1" s="1"/>
  <c r="O290" i="1" a="1"/>
  <c r="O290" i="1" s="1"/>
  <c r="P290" i="1" s="1"/>
  <c r="O308" i="1" a="1"/>
  <c r="O308" i="1" s="1"/>
  <c r="P308" i="1" s="1"/>
  <c r="O2" i="1" a="1"/>
  <c r="O2" i="1" s="1"/>
  <c r="P2" i="1" s="1"/>
  <c r="O20" i="1" a="1"/>
  <c r="O20" i="1" s="1"/>
  <c r="P20" i="1" s="1"/>
  <c r="O38" i="1" a="1"/>
  <c r="O38" i="1" s="1"/>
  <c r="P38" i="1" s="1"/>
  <c r="O56" i="1" a="1"/>
  <c r="O56" i="1" s="1"/>
  <c r="P56" i="1" s="1"/>
  <c r="O74" i="1" a="1"/>
  <c r="O74" i="1" s="1"/>
  <c r="P74" i="1" s="1"/>
  <c r="O92" i="1" a="1"/>
  <c r="O92" i="1" s="1"/>
  <c r="P92" i="1" s="1"/>
  <c r="R92" i="1" s="1"/>
  <c r="O110" i="1" a="1"/>
  <c r="O110" i="1" s="1"/>
  <c r="P110" i="1" s="1"/>
  <c r="O128" i="1" a="1"/>
  <c r="O128" i="1" s="1"/>
  <c r="P128" i="1" s="1"/>
  <c r="O146" i="1" a="1"/>
  <c r="O146" i="1" s="1"/>
  <c r="P146" i="1" s="1"/>
  <c r="O326" i="1" a="1"/>
  <c r="O326" i="1" s="1"/>
  <c r="P326" i="1" s="1"/>
  <c r="O344" i="1" a="1"/>
  <c r="O344" i="1" s="1"/>
  <c r="P344" i="1" s="1"/>
  <c r="O362" i="1" a="1"/>
  <c r="O362" i="1" s="1"/>
  <c r="P362" i="1" s="1"/>
  <c r="O380" i="1" a="1"/>
  <c r="O380" i="1" s="1"/>
  <c r="P380" i="1" s="1"/>
  <c r="O398" i="1" a="1"/>
  <c r="O398" i="1" s="1"/>
  <c r="P398" i="1" s="1"/>
  <c r="R398" i="1" s="1"/>
  <c r="O416" i="1" a="1"/>
  <c r="O416" i="1" s="1"/>
  <c r="O434" i="1" a="1"/>
  <c r="O434" i="1" s="1"/>
  <c r="P434" i="1" s="1"/>
  <c r="O452" i="1" a="1"/>
  <c r="O452" i="1" s="1"/>
  <c r="P452" i="1" s="1"/>
  <c r="O470" i="1" a="1"/>
  <c r="O470" i="1" s="1"/>
  <c r="P470" i="1" s="1"/>
  <c r="R470" i="1" s="1"/>
  <c r="O488" i="1" a="1"/>
  <c r="O488" i="1" s="1"/>
  <c r="O506" i="1" a="1"/>
  <c r="O506" i="1" s="1"/>
  <c r="P506" i="1" s="1"/>
  <c r="O524" i="1" a="1"/>
  <c r="O524" i="1" s="1"/>
  <c r="P524" i="1" s="1"/>
  <c r="O542" i="1" a="1"/>
  <c r="O542" i="1" s="1"/>
  <c r="O560" i="1" a="1"/>
  <c r="O560" i="1" s="1"/>
  <c r="O578" i="1" a="1"/>
  <c r="O578" i="1" s="1"/>
  <c r="P578" i="1" s="1"/>
  <c r="O596" i="1" a="1"/>
  <c r="O596" i="1" s="1"/>
  <c r="P596" i="1" s="1"/>
  <c r="O614" i="1" a="1"/>
  <c r="O614" i="1" s="1"/>
  <c r="O632" i="1" a="1"/>
  <c r="O632" i="1" s="1"/>
  <c r="O650" i="1" a="1"/>
  <c r="O650" i="1" s="1"/>
  <c r="P650" i="1" s="1"/>
  <c r="O668" i="1" a="1"/>
  <c r="O668" i="1" s="1"/>
  <c r="P668" i="1" s="1"/>
  <c r="O686" i="1" a="1"/>
  <c r="O686" i="1" s="1"/>
  <c r="O704" i="1" a="1"/>
  <c r="O704" i="1" s="1"/>
  <c r="O722" i="1" a="1"/>
  <c r="O722" i="1" s="1"/>
  <c r="P722" i="1" s="1"/>
  <c r="O740" i="1" a="1"/>
  <c r="O740" i="1" s="1"/>
  <c r="P740" i="1" s="1"/>
  <c r="O758" i="1" a="1"/>
  <c r="O758" i="1" s="1"/>
  <c r="P758" i="1" s="1"/>
  <c r="R758" i="1" s="1"/>
  <c r="O776" i="1" a="1"/>
  <c r="O776" i="1" s="1"/>
  <c r="O794" i="1" a="1"/>
  <c r="O794" i="1" s="1"/>
  <c r="P794" i="1" s="1"/>
  <c r="O165" i="1" a="1"/>
  <c r="O165" i="1" s="1"/>
  <c r="P165" i="1" s="1"/>
  <c r="O183" i="1" a="1"/>
  <c r="O183" i="1" s="1"/>
  <c r="P183" i="1" s="1"/>
  <c r="R183" i="1" s="1"/>
  <c r="O201" i="1" a="1"/>
  <c r="O201" i="1" s="1"/>
  <c r="P201" i="1" s="1"/>
  <c r="O219" i="1" a="1"/>
  <c r="O219" i="1" s="1"/>
  <c r="P219" i="1" s="1"/>
  <c r="O237" i="1" a="1"/>
  <c r="O237" i="1" s="1"/>
  <c r="P237" i="1" s="1"/>
  <c r="O255" i="1" a="1"/>
  <c r="O255" i="1" s="1"/>
  <c r="O273" i="1" a="1"/>
  <c r="O273" i="1" s="1"/>
  <c r="P273" i="1" s="1"/>
  <c r="O291" i="1" a="1"/>
  <c r="O291" i="1" s="1"/>
  <c r="P291" i="1" s="1"/>
  <c r="O309" i="1" a="1"/>
  <c r="O309" i="1" s="1"/>
  <c r="P309" i="1" s="1"/>
  <c r="O3" i="1" a="1"/>
  <c r="O3" i="1" s="1"/>
  <c r="P3" i="1" s="1"/>
  <c r="R3" i="1" s="1"/>
  <c r="O21" i="1" a="1"/>
  <c r="O21" i="1" s="1"/>
  <c r="P21" i="1" s="1"/>
  <c r="O39" i="1" a="1"/>
  <c r="O39" i="1" s="1"/>
  <c r="P39" i="1" s="1"/>
  <c r="O57" i="1" a="1"/>
  <c r="O57" i="1" s="1"/>
  <c r="P57" i="1" s="1"/>
  <c r="O75" i="1" a="1"/>
  <c r="O75" i="1" s="1"/>
  <c r="P75" i="1" s="1"/>
  <c r="R75" i="1" s="1"/>
  <c r="O93" i="1" a="1"/>
  <c r="O93" i="1" s="1"/>
  <c r="P93" i="1" s="1"/>
  <c r="O111" i="1" a="1"/>
  <c r="O111" i="1" s="1"/>
  <c r="P111" i="1" s="1"/>
  <c r="O129" i="1" a="1"/>
  <c r="O129" i="1" s="1"/>
  <c r="P129" i="1" s="1"/>
  <c r="O147" i="1" a="1"/>
  <c r="O147" i="1" s="1"/>
  <c r="P147" i="1" s="1"/>
  <c r="O327" i="1" a="1"/>
  <c r="O327" i="1" s="1"/>
  <c r="P327" i="1" s="1"/>
  <c r="O345" i="1" a="1"/>
  <c r="O345" i="1" s="1"/>
  <c r="P345" i="1" s="1"/>
  <c r="O363" i="1" a="1"/>
  <c r="O363" i="1" s="1"/>
  <c r="P363" i="1" s="1"/>
  <c r="O381" i="1" a="1"/>
  <c r="O381" i="1" s="1"/>
  <c r="P381" i="1" s="1"/>
  <c r="O399" i="1" a="1"/>
  <c r="O399" i="1" s="1"/>
  <c r="P399" i="1" s="1"/>
  <c r="O417" i="1" a="1"/>
  <c r="O417" i="1" s="1"/>
  <c r="P417" i="1" s="1"/>
  <c r="O435" i="1" a="1"/>
  <c r="O435" i="1" s="1"/>
  <c r="P435" i="1" s="1"/>
  <c r="O453" i="1" a="1"/>
  <c r="O453" i="1" s="1"/>
  <c r="P453" i="1" s="1"/>
  <c r="O471" i="1" a="1"/>
  <c r="O471" i="1" s="1"/>
  <c r="P471" i="1" s="1"/>
  <c r="O489" i="1" a="1"/>
  <c r="O489" i="1" s="1"/>
  <c r="P489" i="1" s="1"/>
  <c r="O507" i="1" a="1"/>
  <c r="O507" i="1" s="1"/>
  <c r="P507" i="1" s="1"/>
  <c r="O525" i="1" a="1"/>
  <c r="O525" i="1" s="1"/>
  <c r="P525" i="1" s="1"/>
  <c r="O543" i="1" a="1"/>
  <c r="O543" i="1" s="1"/>
  <c r="P543" i="1" s="1"/>
  <c r="O561" i="1" a="1"/>
  <c r="O561" i="1" s="1"/>
  <c r="P561" i="1" s="1"/>
  <c r="O579" i="1" a="1"/>
  <c r="O579" i="1" s="1"/>
  <c r="P579" i="1" s="1"/>
  <c r="O597" i="1" a="1"/>
  <c r="O597" i="1" s="1"/>
  <c r="P597" i="1" s="1"/>
  <c r="R597" i="1" s="1"/>
  <c r="O615" i="1" a="1"/>
  <c r="O615" i="1" s="1"/>
  <c r="P615" i="1" s="1"/>
  <c r="O633" i="1" a="1"/>
  <c r="O633" i="1" s="1"/>
  <c r="P633" i="1" s="1"/>
  <c r="O651" i="1" a="1"/>
  <c r="O651" i="1" s="1"/>
  <c r="P651" i="1" s="1"/>
  <c r="O669" i="1" a="1"/>
  <c r="O669" i="1" s="1"/>
  <c r="P669" i="1" s="1"/>
  <c r="O687" i="1" a="1"/>
  <c r="O687" i="1" s="1"/>
  <c r="P687" i="1" s="1"/>
  <c r="O705" i="1" a="1"/>
  <c r="O705" i="1" s="1"/>
  <c r="P705" i="1" s="1"/>
  <c r="O723" i="1" a="1"/>
  <c r="O723" i="1" s="1"/>
  <c r="P723" i="1" s="1"/>
  <c r="O741" i="1" a="1"/>
  <c r="O741" i="1" s="1"/>
  <c r="P741" i="1" s="1"/>
  <c r="R741" i="1" s="1"/>
  <c r="O759" i="1" a="1"/>
  <c r="O759" i="1" s="1"/>
  <c r="O777" i="1" a="1"/>
  <c r="O777" i="1" s="1"/>
  <c r="P777" i="1" s="1"/>
  <c r="O795" i="1" a="1"/>
  <c r="O795" i="1" s="1"/>
  <c r="P795" i="1" s="1"/>
  <c r="O166" i="1" a="1"/>
  <c r="O166" i="1" s="1"/>
  <c r="P166" i="1" s="1"/>
  <c r="R166" i="1" s="1"/>
  <c r="O184" i="1" a="1"/>
  <c r="O184" i="1" s="1"/>
  <c r="P184" i="1" s="1"/>
  <c r="O202" i="1" a="1"/>
  <c r="O202" i="1" s="1"/>
  <c r="P202" i="1" s="1"/>
  <c r="O220" i="1" a="1"/>
  <c r="O220" i="1" s="1"/>
  <c r="P220" i="1" s="1"/>
  <c r="O238" i="1" a="1"/>
  <c r="O238" i="1" s="1"/>
  <c r="O256" i="1" a="1"/>
  <c r="O256" i="1" s="1"/>
  <c r="O274" i="1" a="1"/>
  <c r="O274" i="1" s="1"/>
  <c r="P274" i="1" s="1"/>
  <c r="O292" i="1" a="1"/>
  <c r="O292" i="1" s="1"/>
  <c r="P292" i="1" s="1"/>
  <c r="O310" i="1" a="1"/>
  <c r="O310" i="1" s="1"/>
  <c r="O4" i="1" a="1"/>
  <c r="O4" i="1" s="1"/>
  <c r="O22" i="1" a="1"/>
  <c r="O22" i="1" s="1"/>
  <c r="O40" i="1" a="1"/>
  <c r="O40" i="1" s="1"/>
  <c r="P40" i="1" s="1"/>
  <c r="O58" i="1" a="1"/>
  <c r="O58" i="1" s="1"/>
  <c r="P58" i="1" s="1"/>
  <c r="R58" i="1" s="1"/>
  <c r="O76" i="1" a="1"/>
  <c r="O76" i="1" s="1"/>
  <c r="O94" i="1" a="1"/>
  <c r="O94" i="1" s="1"/>
  <c r="P94" i="1" s="1"/>
  <c r="O112" i="1" a="1"/>
  <c r="O112" i="1" s="1"/>
  <c r="P112" i="1" s="1"/>
  <c r="O130" i="1" a="1"/>
  <c r="O130" i="1" s="1"/>
  <c r="O148" i="1" a="1"/>
  <c r="O148" i="1" s="1"/>
  <c r="P148" i="1" s="1"/>
  <c r="O328" i="1" a="1"/>
  <c r="O328" i="1" s="1"/>
  <c r="P328" i="1" s="1"/>
  <c r="O346" i="1" a="1"/>
  <c r="O346" i="1" s="1"/>
  <c r="P346" i="1" s="1"/>
  <c r="O364" i="1" a="1"/>
  <c r="O364" i="1" s="1"/>
  <c r="O382" i="1" a="1"/>
  <c r="O382" i="1" s="1"/>
  <c r="O400" i="1" a="1"/>
  <c r="O400" i="1" s="1"/>
  <c r="P400" i="1" s="1"/>
  <c r="O418" i="1" a="1"/>
  <c r="O418" i="1" s="1"/>
  <c r="P418" i="1" s="1"/>
  <c r="O436" i="1" a="1"/>
  <c r="O436" i="1" s="1"/>
  <c r="O454" i="1" a="1"/>
  <c r="O454" i="1" s="1"/>
  <c r="O472" i="1" a="1"/>
  <c r="O472" i="1" s="1"/>
  <c r="O490" i="1" a="1"/>
  <c r="O490" i="1" s="1"/>
  <c r="P490" i="1" s="1"/>
  <c r="O508" i="1" a="1"/>
  <c r="O508" i="1" s="1"/>
  <c r="P508" i="1" s="1"/>
  <c r="R508" i="1" s="1"/>
  <c r="O526" i="1" a="1"/>
  <c r="O526" i="1" s="1"/>
  <c r="O544" i="1" a="1"/>
  <c r="O544" i="1" s="1"/>
  <c r="P544" i="1" s="1"/>
  <c r="O562" i="1" a="1"/>
  <c r="O562" i="1" s="1"/>
  <c r="P562" i="1" s="1"/>
  <c r="O580" i="1" a="1"/>
  <c r="O580" i="1" s="1"/>
  <c r="O598" i="1" a="1"/>
  <c r="O598" i="1" s="1"/>
  <c r="O616" i="1" a="1"/>
  <c r="O616" i="1" s="1"/>
  <c r="P616" i="1" s="1"/>
  <c r="O634" i="1" a="1"/>
  <c r="O634" i="1" s="1"/>
  <c r="P634" i="1" s="1"/>
  <c r="O652" i="1" a="1"/>
  <c r="O652" i="1" s="1"/>
  <c r="P652" i="1" s="1"/>
  <c r="R652" i="1" s="1"/>
  <c r="O670" i="1" a="1"/>
  <c r="O670" i="1" s="1"/>
  <c r="O688" i="1" a="1"/>
  <c r="O688" i="1" s="1"/>
  <c r="P688" i="1" s="1"/>
  <c r="O706" i="1" a="1"/>
  <c r="O706" i="1" s="1"/>
  <c r="P706" i="1" s="1"/>
  <c r="O724" i="1" a="1"/>
  <c r="O724" i="1" s="1"/>
  <c r="O742" i="1" a="1"/>
  <c r="O742" i="1" s="1"/>
  <c r="O760" i="1" a="1"/>
  <c r="O760" i="1" s="1"/>
  <c r="O778" i="1" a="1"/>
  <c r="O778" i="1" s="1"/>
  <c r="P778" i="1" s="1"/>
  <c r="O796" i="1" a="1"/>
  <c r="O796" i="1" s="1"/>
  <c r="P796" i="1" s="1"/>
  <c r="R796" i="1" s="1"/>
  <c r="O167" i="1" a="1"/>
  <c r="O167" i="1" s="1"/>
  <c r="O185" i="1" a="1"/>
  <c r="O185" i="1" s="1"/>
  <c r="P185" i="1" s="1"/>
  <c r="O203" i="1" a="1"/>
  <c r="O203" i="1" s="1"/>
  <c r="P203" i="1" s="1"/>
  <c r="O221" i="1" a="1"/>
  <c r="O221" i="1" s="1"/>
  <c r="P221" i="1" s="1"/>
  <c r="R221" i="1" s="1"/>
  <c r="O239" i="1" a="1"/>
  <c r="O239" i="1" s="1"/>
  <c r="P239" i="1" s="1"/>
  <c r="O257" i="1" a="1"/>
  <c r="O257" i="1" s="1"/>
  <c r="P257" i="1" s="1"/>
  <c r="O275" i="1" a="1"/>
  <c r="O275" i="1" s="1"/>
  <c r="P275" i="1" s="1"/>
  <c r="O293" i="1" a="1"/>
  <c r="O293" i="1" s="1"/>
  <c r="P293" i="1" s="1"/>
  <c r="O311" i="1" a="1"/>
  <c r="O311" i="1" s="1"/>
  <c r="P311" i="1" s="1"/>
  <c r="O5" i="1" a="1"/>
  <c r="O5" i="1" s="1"/>
  <c r="P5" i="1" s="1"/>
  <c r="O23" i="1" a="1"/>
  <c r="O23" i="1" s="1"/>
  <c r="P23" i="1" s="1"/>
  <c r="O41" i="1" a="1"/>
  <c r="O41" i="1" s="1"/>
  <c r="P41" i="1" s="1"/>
  <c r="R41" i="1" s="1"/>
  <c r="O59" i="1" a="1"/>
  <c r="O59" i="1" s="1"/>
  <c r="P59" i="1" s="1"/>
  <c r="O77" i="1" a="1"/>
  <c r="O77" i="1" s="1"/>
  <c r="O95" i="1" a="1"/>
  <c r="O95" i="1" s="1"/>
  <c r="P95" i="1" s="1"/>
  <c r="O113" i="1" a="1"/>
  <c r="O113" i="1" s="1"/>
  <c r="P113" i="1" s="1"/>
  <c r="O131" i="1" a="1"/>
  <c r="O131" i="1" s="1"/>
  <c r="P131" i="1" s="1"/>
  <c r="O149" i="1" a="1"/>
  <c r="O149" i="1" s="1"/>
  <c r="P149" i="1" s="1"/>
  <c r="O329" i="1" a="1"/>
  <c r="O329" i="1" s="1"/>
  <c r="P329" i="1" s="1"/>
  <c r="O347" i="1" a="1"/>
  <c r="O347" i="1" s="1"/>
  <c r="P347" i="1" s="1"/>
  <c r="O365" i="1" a="1"/>
  <c r="O365" i="1" s="1"/>
  <c r="P365" i="1" s="1"/>
  <c r="O383" i="1" a="1"/>
  <c r="O383" i="1" s="1"/>
  <c r="P383" i="1" s="1"/>
  <c r="O401" i="1" a="1"/>
  <c r="O401" i="1" s="1"/>
  <c r="P401" i="1" s="1"/>
  <c r="O419" i="1" a="1"/>
  <c r="O419" i="1" s="1"/>
  <c r="P419" i="1" s="1"/>
  <c r="R419" i="1" s="1"/>
  <c r="O437" i="1" a="1"/>
  <c r="O437" i="1" s="1"/>
  <c r="P437" i="1" s="1"/>
  <c r="O455" i="1" a="1"/>
  <c r="O455" i="1" s="1"/>
  <c r="P455" i="1" s="1"/>
  <c r="O473" i="1" a="1"/>
  <c r="O473" i="1" s="1"/>
  <c r="P473" i="1" s="1"/>
  <c r="O491" i="1" a="1"/>
  <c r="O491" i="1" s="1"/>
  <c r="P491" i="1" s="1"/>
  <c r="O509" i="1" a="1"/>
  <c r="O509" i="1" s="1"/>
  <c r="P509" i="1" s="1"/>
  <c r="O527" i="1" a="1"/>
  <c r="O527" i="1" s="1"/>
  <c r="O545" i="1" a="1"/>
  <c r="O545" i="1" s="1"/>
  <c r="P545" i="1" s="1"/>
  <c r="O563" i="1" a="1"/>
  <c r="O563" i="1" s="1"/>
  <c r="P563" i="1" s="1"/>
  <c r="R563" i="1" s="1"/>
  <c r="O581" i="1" a="1"/>
  <c r="O581" i="1" s="1"/>
  <c r="P581" i="1" s="1"/>
  <c r="O599" i="1" a="1"/>
  <c r="O599" i="1" s="1"/>
  <c r="P599" i="1" s="1"/>
  <c r="O617" i="1" a="1"/>
  <c r="O617" i="1" s="1"/>
  <c r="P617" i="1" s="1"/>
  <c r="O635" i="1" a="1"/>
  <c r="O635" i="1" s="1"/>
  <c r="P635" i="1" s="1"/>
  <c r="R635" i="1" s="1"/>
  <c r="O653" i="1" a="1"/>
  <c r="O653" i="1" s="1"/>
  <c r="P653" i="1" s="1"/>
  <c r="O671" i="1" a="1"/>
  <c r="O671" i="1" s="1"/>
  <c r="O689" i="1" a="1"/>
  <c r="O689" i="1" s="1"/>
  <c r="P689" i="1" s="1"/>
  <c r="O707" i="1" a="1"/>
  <c r="O707" i="1" s="1"/>
  <c r="P707" i="1" s="1"/>
  <c r="R707" i="1" s="1"/>
  <c r="O725" i="1" a="1"/>
  <c r="O725" i="1" s="1"/>
  <c r="P725" i="1" s="1"/>
  <c r="O743" i="1" a="1"/>
  <c r="O743" i="1" s="1"/>
  <c r="P743" i="1" s="1"/>
  <c r="O761" i="1" a="1"/>
  <c r="O761" i="1" s="1"/>
  <c r="P761" i="1" s="1"/>
  <c r="O779" i="1" a="1"/>
  <c r="O779" i="1" s="1"/>
  <c r="P779" i="1" s="1"/>
  <c r="R779" i="1" s="1"/>
  <c r="O797" i="1" a="1"/>
  <c r="O797" i="1" s="1"/>
  <c r="P797" i="1" s="1"/>
  <c r="O168" i="1" a="1"/>
  <c r="O168" i="1" s="1"/>
  <c r="O186" i="1" a="1"/>
  <c r="O186" i="1" s="1"/>
  <c r="P186" i="1" s="1"/>
  <c r="O204" i="1" a="1"/>
  <c r="O204" i="1" s="1"/>
  <c r="P204" i="1" s="1"/>
  <c r="R204" i="1" s="1"/>
  <c r="O222" i="1" a="1"/>
  <c r="O222" i="1" s="1"/>
  <c r="P222" i="1" s="1"/>
  <c r="O240" i="1" a="1"/>
  <c r="O240" i="1" s="1"/>
  <c r="P240" i="1" s="1"/>
  <c r="O258" i="1" a="1"/>
  <c r="O258" i="1" s="1"/>
  <c r="P258" i="1" s="1"/>
  <c r="O276" i="1" a="1"/>
  <c r="O276" i="1" s="1"/>
  <c r="P276" i="1" s="1"/>
  <c r="R276" i="1" s="1"/>
  <c r="O294" i="1" a="1"/>
  <c r="O294" i="1" s="1"/>
  <c r="P294" i="1" s="1"/>
  <c r="O312" i="1" a="1"/>
  <c r="O312" i="1" s="1"/>
  <c r="O6" i="1" a="1"/>
  <c r="O6" i="1" s="1"/>
  <c r="P6" i="1" s="1"/>
  <c r="O24" i="1" a="1"/>
  <c r="O24" i="1" s="1"/>
  <c r="P24" i="1" s="1"/>
  <c r="R24" i="1" s="1"/>
  <c r="O42" i="1" a="1"/>
  <c r="O42" i="1" s="1"/>
  <c r="P42" i="1" s="1"/>
  <c r="O60" i="1" a="1"/>
  <c r="O60" i="1" s="1"/>
  <c r="P60" i="1" s="1"/>
  <c r="O78" i="1" a="1"/>
  <c r="O78" i="1" s="1"/>
  <c r="P78" i="1" s="1"/>
  <c r="O96" i="1" a="1"/>
  <c r="O96" i="1" s="1"/>
  <c r="P96" i="1" s="1"/>
  <c r="R96" i="1" s="1"/>
  <c r="O114" i="1" a="1"/>
  <c r="O114" i="1" s="1"/>
  <c r="P114" i="1" s="1"/>
  <c r="O132" i="1" a="1"/>
  <c r="O132" i="1" s="1"/>
  <c r="O150" i="1" a="1"/>
  <c r="O150" i="1" s="1"/>
  <c r="P150" i="1" s="1"/>
  <c r="O330" i="1" a="1"/>
  <c r="O330" i="1" s="1"/>
  <c r="P330" i="1" s="1"/>
  <c r="R330" i="1" s="1"/>
  <c r="O348" i="1" a="1"/>
  <c r="O348" i="1" s="1"/>
  <c r="P348" i="1" s="1"/>
  <c r="O366" i="1" a="1"/>
  <c r="O366" i="1" s="1"/>
  <c r="P366" i="1" s="1"/>
  <c r="O384" i="1" a="1"/>
  <c r="O384" i="1" s="1"/>
  <c r="O402" i="1" a="1"/>
  <c r="O402" i="1" s="1"/>
  <c r="P402" i="1" s="1"/>
  <c r="O420" i="1" a="1"/>
  <c r="O420" i="1" s="1"/>
  <c r="P420" i="1" s="1"/>
  <c r="O438" i="1" a="1"/>
  <c r="O438" i="1" s="1"/>
  <c r="P438" i="1" s="1"/>
  <c r="R438" i="1" s="1"/>
  <c r="O456" i="1" a="1"/>
  <c r="O456" i="1" s="1"/>
  <c r="P456" i="1" s="1"/>
  <c r="O474" i="1" a="1"/>
  <c r="O474" i="1" s="1"/>
  <c r="P474" i="1" s="1"/>
  <c r="R474" i="1" s="1"/>
  <c r="O492" i="1" a="1"/>
  <c r="O492" i="1" s="1"/>
  <c r="P492" i="1" s="1"/>
  <c r="O510" i="1" a="1"/>
  <c r="O510" i="1" s="1"/>
  <c r="P510" i="1" s="1"/>
  <c r="O528" i="1" a="1"/>
  <c r="O528" i="1" s="1"/>
  <c r="P528" i="1" s="1"/>
  <c r="O546" i="1" a="1"/>
  <c r="O546" i="1" s="1"/>
  <c r="P546" i="1" s="1"/>
  <c r="R546" i="1" s="1"/>
  <c r="O564" i="1" a="1"/>
  <c r="O564" i="1" s="1"/>
  <c r="P564" i="1" s="1"/>
  <c r="O582" i="1" a="1"/>
  <c r="O582" i="1" s="1"/>
  <c r="O600" i="1" a="1"/>
  <c r="O600" i="1" s="1"/>
  <c r="P600" i="1" s="1"/>
  <c r="O618" i="1" a="1"/>
  <c r="O618" i="1" s="1"/>
  <c r="P618" i="1" s="1"/>
  <c r="R618" i="1" s="1"/>
  <c r="O636" i="1" a="1"/>
  <c r="O636" i="1" s="1"/>
  <c r="P636" i="1" s="1"/>
  <c r="O654" i="1" a="1"/>
  <c r="O654" i="1" s="1"/>
  <c r="P654" i="1" s="1"/>
  <c r="O672" i="1" a="1"/>
  <c r="O672" i="1" s="1"/>
  <c r="O690" i="1" a="1"/>
  <c r="O690" i="1" s="1"/>
  <c r="P690" i="1" s="1"/>
  <c r="R690" i="1" s="1"/>
  <c r="O708" i="1" a="1"/>
  <c r="O708" i="1" s="1"/>
  <c r="P708" i="1" s="1"/>
  <c r="O726" i="1" a="1"/>
  <c r="O726" i="1" s="1"/>
  <c r="P726" i="1" s="1"/>
  <c r="R726" i="1" s="1"/>
  <c r="O744" i="1" a="1"/>
  <c r="O744" i="1" s="1"/>
  <c r="P744" i="1" s="1"/>
  <c r="O762" i="1" a="1"/>
  <c r="O762" i="1" s="1"/>
  <c r="P762" i="1" s="1"/>
  <c r="R762" i="1" s="1"/>
  <c r="O780" i="1" a="1"/>
  <c r="O780" i="1" s="1"/>
  <c r="O798" i="1" a="1"/>
  <c r="O798" i="1" s="1"/>
  <c r="P798" i="1" s="1"/>
  <c r="O169" i="1" a="1"/>
  <c r="O169" i="1" s="1"/>
  <c r="P169" i="1" s="1"/>
  <c r="O187" i="1" a="1"/>
  <c r="O187" i="1" s="1"/>
  <c r="P187" i="1" s="1"/>
  <c r="R187" i="1" s="1"/>
  <c r="O205" i="1" a="1"/>
  <c r="O205" i="1" s="1"/>
  <c r="O223" i="1" a="1"/>
  <c r="O223" i="1" s="1"/>
  <c r="O241" i="1" a="1"/>
  <c r="O241" i="1" s="1"/>
  <c r="P241" i="1" s="1"/>
  <c r="O259" i="1" a="1"/>
  <c r="O259" i="1" s="1"/>
  <c r="P259" i="1" s="1"/>
  <c r="R259" i="1" s="1"/>
  <c r="O277" i="1" a="1"/>
  <c r="O277" i="1" s="1"/>
  <c r="O295" i="1" a="1"/>
  <c r="O295" i="1" s="1"/>
  <c r="P295" i="1" s="1"/>
  <c r="O313" i="1" a="1"/>
  <c r="O313" i="1" s="1"/>
  <c r="P313" i="1" s="1"/>
  <c r="O7" i="1" a="1"/>
  <c r="O7" i="1" s="1"/>
  <c r="P7" i="1" s="1"/>
  <c r="R7" i="1" s="1"/>
  <c r="O25" i="1" a="1"/>
  <c r="O25" i="1" s="1"/>
  <c r="P25" i="1" s="1"/>
  <c r="O43" i="1" a="1"/>
  <c r="O43" i="1" s="1"/>
  <c r="O61" i="1" a="1"/>
  <c r="O61" i="1" s="1"/>
  <c r="P61" i="1" s="1"/>
  <c r="O79" i="1" a="1"/>
  <c r="O79" i="1" s="1"/>
  <c r="P79" i="1" s="1"/>
  <c r="R79" i="1" s="1"/>
  <c r="O97" i="1" a="1"/>
  <c r="O97" i="1" s="1"/>
  <c r="O115" i="1" a="1"/>
  <c r="O115" i="1" s="1"/>
  <c r="P115" i="1" s="1"/>
  <c r="O133" i="1" a="1"/>
  <c r="O133" i="1" s="1"/>
  <c r="P133" i="1" s="1"/>
  <c r="O151" i="1" a="1"/>
  <c r="O151" i="1" s="1"/>
  <c r="P151" i="1" s="1"/>
  <c r="R151" i="1" s="1"/>
  <c r="O331" i="1" a="1"/>
  <c r="O331" i="1" s="1"/>
  <c r="O349" i="1" a="1"/>
  <c r="O349" i="1" s="1"/>
  <c r="P349" i="1" s="1"/>
  <c r="O367" i="1" a="1"/>
  <c r="O367" i="1" s="1"/>
  <c r="P367" i="1" s="1"/>
  <c r="O385" i="1" a="1"/>
  <c r="O385" i="1" s="1"/>
  <c r="P385" i="1" s="1"/>
  <c r="O403" i="1" a="1"/>
  <c r="O403" i="1" s="1"/>
  <c r="O421" i="1" a="1"/>
  <c r="O421" i="1" s="1"/>
  <c r="P421" i="1" s="1"/>
  <c r="O439" i="1" a="1"/>
  <c r="O439" i="1" s="1"/>
  <c r="P439" i="1" s="1"/>
  <c r="O457" i="1" a="1"/>
  <c r="O457" i="1" s="1"/>
  <c r="P457" i="1" s="1"/>
  <c r="R457" i="1" s="1"/>
  <c r="O475" i="1" a="1"/>
  <c r="O475" i="1" s="1"/>
  <c r="O493" i="1" a="1"/>
  <c r="O493" i="1" s="1"/>
  <c r="P493" i="1" s="1"/>
  <c r="O511" i="1" a="1"/>
  <c r="O511" i="1" s="1"/>
  <c r="P511" i="1" s="1"/>
  <c r="O529" i="1" a="1"/>
  <c r="O529" i="1" s="1"/>
  <c r="P529" i="1" s="1"/>
  <c r="R529" i="1" s="1"/>
  <c r="O547" i="1" a="1"/>
  <c r="O547" i="1" s="1"/>
  <c r="P547" i="1" s="1"/>
  <c r="O565" i="1" a="1"/>
  <c r="O565" i="1" s="1"/>
  <c r="P565" i="1" s="1"/>
  <c r="O583" i="1" a="1"/>
  <c r="O583" i="1" s="1"/>
  <c r="P583" i="1" s="1"/>
  <c r="O601" i="1" a="1"/>
  <c r="O601" i="1" s="1"/>
  <c r="P601" i="1" s="1"/>
  <c r="R601" i="1" s="1"/>
  <c r="O619" i="1" a="1"/>
  <c r="O619" i="1" s="1"/>
  <c r="P619" i="1" s="1"/>
  <c r="O637" i="1" a="1"/>
  <c r="O637" i="1" s="1"/>
  <c r="P637" i="1" s="1"/>
  <c r="O655" i="1" a="1"/>
  <c r="O655" i="1" s="1"/>
  <c r="P655" i="1" s="1"/>
  <c r="O673" i="1" a="1"/>
  <c r="O673" i="1" s="1"/>
  <c r="P673" i="1" s="1"/>
  <c r="R673" i="1" s="1"/>
  <c r="O691" i="1" a="1"/>
  <c r="O691" i="1" s="1"/>
  <c r="P691" i="1" s="1"/>
  <c r="O709" i="1" a="1"/>
  <c r="O709" i="1" s="1"/>
  <c r="P709" i="1" s="1"/>
  <c r="O727" i="1" a="1"/>
  <c r="O727" i="1" s="1"/>
  <c r="P727" i="1" s="1"/>
  <c r="O745" i="1" a="1"/>
  <c r="O745" i="1" s="1"/>
  <c r="P745" i="1" s="1"/>
  <c r="O763" i="1" a="1"/>
  <c r="O763" i="1" s="1"/>
  <c r="P763" i="1" s="1"/>
  <c r="O781" i="1" a="1"/>
  <c r="O781" i="1" s="1"/>
  <c r="O799" i="1" a="1"/>
  <c r="O799" i="1" s="1"/>
  <c r="P799" i="1" s="1"/>
  <c r="O8" i="1" a="1"/>
  <c r="O8" i="1" s="1"/>
  <c r="P8" i="1" s="1"/>
  <c r="R8" i="1" s="1"/>
  <c r="O9" i="1" a="1"/>
  <c r="O9" i="1" s="1"/>
  <c r="P9" i="1" s="1"/>
  <c r="O10" i="1" a="1"/>
  <c r="O10" i="1" s="1"/>
  <c r="P10" i="1" s="1"/>
  <c r="O11" i="1" a="1"/>
  <c r="O11" i="1" s="1"/>
  <c r="P11" i="1" s="1"/>
  <c r="O12" i="1" a="1"/>
  <c r="O12" i="1" s="1"/>
  <c r="P12" i="1" s="1"/>
  <c r="O13" i="1" a="1"/>
  <c r="O13" i="1" s="1"/>
  <c r="P13" i="1" s="1"/>
  <c r="O26" i="1" a="1"/>
  <c r="O26" i="1" s="1"/>
  <c r="P26" i="1" s="1"/>
  <c r="O27" i="1" a="1"/>
  <c r="O27" i="1" s="1"/>
  <c r="P27" i="1" s="1"/>
  <c r="O28" i="1" a="1"/>
  <c r="O28" i="1" s="1"/>
  <c r="P28" i="1" s="1"/>
  <c r="O29" i="1" a="1"/>
  <c r="O29" i="1" s="1"/>
  <c r="P29" i="1" s="1"/>
  <c r="O30" i="1" a="1"/>
  <c r="O30" i="1" s="1"/>
  <c r="P30" i="1" s="1"/>
  <c r="O31" i="1" a="1"/>
  <c r="O31" i="1" s="1"/>
  <c r="P31" i="1" s="1"/>
  <c r="O44" i="1" a="1"/>
  <c r="O44" i="1" s="1"/>
  <c r="P44" i="1" s="1"/>
  <c r="R44" i="1" s="1"/>
  <c r="O45" i="1" a="1"/>
  <c r="O45" i="1" s="1"/>
  <c r="P45" i="1" s="1"/>
  <c r="O46" i="1" a="1"/>
  <c r="O46" i="1" s="1"/>
  <c r="P46" i="1" s="1"/>
  <c r="R46" i="1" s="1"/>
  <c r="O47" i="1" a="1"/>
  <c r="O47" i="1" s="1"/>
  <c r="P47" i="1" s="1"/>
  <c r="O48" i="1" a="1"/>
  <c r="O48" i="1" s="1"/>
  <c r="P48" i="1" s="1"/>
  <c r="R48" i="1" s="1"/>
  <c r="O49" i="1" a="1"/>
  <c r="O49" i="1" s="1"/>
  <c r="P49" i="1" s="1"/>
  <c r="O62" i="1" a="1"/>
  <c r="O62" i="1" s="1"/>
  <c r="P62" i="1" s="1"/>
  <c r="O63" i="1" a="1"/>
  <c r="O63" i="1" s="1"/>
  <c r="P63" i="1" s="1"/>
  <c r="O64" i="1" a="1"/>
  <c r="O64" i="1" s="1"/>
  <c r="P64" i="1" s="1"/>
  <c r="R64" i="1" s="1"/>
  <c r="O65" i="1" a="1"/>
  <c r="O65" i="1" s="1"/>
  <c r="P65" i="1" s="1"/>
  <c r="O66" i="1" a="1"/>
  <c r="O66" i="1" s="1"/>
  <c r="P66" i="1" s="1"/>
  <c r="O67" i="1" a="1"/>
  <c r="O67" i="1" s="1"/>
  <c r="P67" i="1" s="1"/>
  <c r="O80" i="1" a="1"/>
  <c r="O80" i="1" s="1"/>
  <c r="P80" i="1" s="1"/>
  <c r="R80" i="1" s="1"/>
  <c r="O81" i="1" a="1"/>
  <c r="O81" i="1" s="1"/>
  <c r="P81" i="1" s="1"/>
  <c r="O82" i="1" a="1"/>
  <c r="O82" i="1" s="1"/>
  <c r="P82" i="1" s="1"/>
  <c r="O83" i="1" a="1"/>
  <c r="O83" i="1" s="1"/>
  <c r="P83" i="1" s="1"/>
  <c r="O84" i="1" a="1"/>
  <c r="O84" i="1" s="1"/>
  <c r="P84" i="1" s="1"/>
  <c r="R84" i="1" s="1"/>
  <c r="O85" i="1" a="1"/>
  <c r="O85" i="1" s="1"/>
  <c r="P85" i="1" s="1"/>
  <c r="O98" i="1" a="1"/>
  <c r="O98" i="1" s="1"/>
  <c r="O99" i="1" a="1"/>
  <c r="O99" i="1" s="1"/>
  <c r="P99" i="1" s="1"/>
  <c r="O100" i="1" a="1"/>
  <c r="O100" i="1" s="1"/>
  <c r="P100" i="1" s="1"/>
  <c r="R100" i="1" s="1"/>
  <c r="O101" i="1" a="1"/>
  <c r="O101" i="1" s="1"/>
  <c r="P101" i="1" s="1"/>
  <c r="O102" i="1" a="1"/>
  <c r="O102" i="1" s="1"/>
  <c r="P102" i="1" s="1"/>
  <c r="O103" i="1" a="1"/>
  <c r="O103" i="1" s="1"/>
  <c r="P103" i="1" s="1"/>
  <c r="O116" i="1" a="1"/>
  <c r="O116" i="1" s="1"/>
  <c r="P116" i="1" s="1"/>
  <c r="O117" i="1" a="1"/>
  <c r="O117" i="1" s="1"/>
  <c r="P117" i="1" s="1"/>
  <c r="O118" i="1" a="1"/>
  <c r="O118" i="1" s="1"/>
  <c r="P118" i="1" s="1"/>
  <c r="R118" i="1" s="1"/>
  <c r="O119" i="1" a="1"/>
  <c r="O119" i="1" s="1"/>
  <c r="P119" i="1" s="1"/>
  <c r="O120" i="1" a="1"/>
  <c r="O120" i="1" s="1"/>
  <c r="P120" i="1" s="1"/>
  <c r="R120" i="1" s="1"/>
  <c r="O121" i="1" a="1"/>
  <c r="O121" i="1" s="1"/>
  <c r="P121" i="1" s="1"/>
  <c r="O134" i="1" a="1"/>
  <c r="O134" i="1" s="1"/>
  <c r="O135" i="1" a="1"/>
  <c r="O135" i="1" s="1"/>
  <c r="P135" i="1" s="1"/>
  <c r="O136" i="1" a="1"/>
  <c r="O136" i="1" s="1"/>
  <c r="P136" i="1" s="1"/>
  <c r="O137" i="1" a="1"/>
  <c r="O137" i="1" s="1"/>
  <c r="P137" i="1" s="1"/>
  <c r="O138" i="1" a="1"/>
  <c r="O138" i="1" s="1"/>
  <c r="P138" i="1" s="1"/>
  <c r="O139" i="1" a="1"/>
  <c r="O139" i="1" s="1"/>
  <c r="P139" i="1" s="1"/>
  <c r="O152" i="1" a="1"/>
  <c r="O152" i="1" s="1"/>
  <c r="P152" i="1" s="1"/>
  <c r="R152" i="1" s="1"/>
  <c r="O153" i="1" a="1"/>
  <c r="O153" i="1" s="1"/>
  <c r="P153" i="1" s="1"/>
  <c r="O154" i="1" a="1"/>
  <c r="O154" i="1" s="1"/>
  <c r="P154" i="1" s="1"/>
  <c r="R154" i="1" s="1"/>
  <c r="O155" i="1" a="1"/>
  <c r="O155" i="1" s="1"/>
  <c r="P155" i="1" s="1"/>
  <c r="O156" i="1" a="1"/>
  <c r="O156" i="1" s="1"/>
  <c r="O157" i="1" a="1"/>
  <c r="O157" i="1" s="1"/>
  <c r="O170" i="1" a="1"/>
  <c r="O170" i="1" s="1"/>
  <c r="P170" i="1" s="1"/>
  <c r="O171" i="1" a="1"/>
  <c r="O171" i="1" s="1"/>
  <c r="P171" i="1" s="1"/>
  <c r="O172" i="1" a="1"/>
  <c r="O172" i="1" s="1"/>
  <c r="P172" i="1" s="1"/>
  <c r="R172" i="1" s="1"/>
  <c r="O173" i="1" a="1"/>
  <c r="O173" i="1" s="1"/>
  <c r="O174" i="1" a="1"/>
  <c r="O174" i="1" s="1"/>
  <c r="P174" i="1" s="1"/>
  <c r="O175" i="1" a="1"/>
  <c r="O175" i="1" s="1"/>
  <c r="P175" i="1" s="1"/>
  <c r="O188" i="1" a="1"/>
  <c r="O188" i="1" s="1"/>
  <c r="P188" i="1" s="1"/>
  <c r="R188" i="1" s="1"/>
  <c r="O189" i="1" a="1"/>
  <c r="O189" i="1" s="1"/>
  <c r="O190" i="1" a="1"/>
  <c r="O190" i="1" s="1"/>
  <c r="P190" i="1" s="1"/>
  <c r="O191" i="1" a="1"/>
  <c r="O191" i="1" s="1"/>
  <c r="P191" i="1" s="1"/>
  <c r="O192" i="1" a="1"/>
  <c r="O192" i="1" s="1"/>
  <c r="P192" i="1" s="1"/>
  <c r="R192" i="1" s="1"/>
  <c r="O193" i="1" a="1"/>
  <c r="O193" i="1" s="1"/>
  <c r="O206" i="1" a="1"/>
  <c r="O206" i="1" s="1"/>
  <c r="P206" i="1" s="1"/>
  <c r="O207" i="1" a="1"/>
  <c r="O207" i="1" s="1"/>
  <c r="P207" i="1" s="1"/>
  <c r="O208" i="1" a="1"/>
  <c r="O208" i="1" s="1"/>
  <c r="P208" i="1" s="1"/>
  <c r="R208" i="1" s="1"/>
  <c r="O209" i="1" a="1"/>
  <c r="O209" i="1" s="1"/>
  <c r="O210" i="1" a="1"/>
  <c r="O210" i="1" s="1"/>
  <c r="P210" i="1" s="1"/>
  <c r="O211" i="1" a="1"/>
  <c r="O211" i="1" s="1"/>
  <c r="P211" i="1" s="1"/>
  <c r="O224" i="1" a="1"/>
  <c r="O224" i="1" s="1"/>
  <c r="P224" i="1" s="1"/>
  <c r="R224" i="1" s="1"/>
  <c r="O225" i="1" a="1"/>
  <c r="O225" i="1" s="1"/>
  <c r="O226" i="1" a="1"/>
  <c r="O226" i="1" s="1"/>
  <c r="P226" i="1" s="1"/>
  <c r="O227" i="1" a="1"/>
  <c r="O227" i="1" s="1"/>
  <c r="P227" i="1" s="1"/>
  <c r="O228" i="1" a="1"/>
  <c r="O228" i="1" s="1"/>
  <c r="P228" i="1" s="1"/>
  <c r="R228" i="1" s="1"/>
  <c r="O229" i="1" a="1"/>
  <c r="O229" i="1" s="1"/>
  <c r="O242" i="1" a="1"/>
  <c r="O242" i="1" s="1"/>
  <c r="P242" i="1" s="1"/>
  <c r="O243" i="1" a="1"/>
  <c r="O243" i="1" s="1"/>
  <c r="P243" i="1" s="1"/>
  <c r="O244" i="1" a="1"/>
  <c r="O244" i="1" s="1"/>
  <c r="P244" i="1" s="1"/>
  <c r="R244" i="1" s="1"/>
  <c r="O245" i="1" a="1"/>
  <c r="O245" i="1" s="1"/>
  <c r="O246" i="1" a="1"/>
  <c r="O246" i="1" s="1"/>
  <c r="P246" i="1" s="1"/>
  <c r="O247" i="1" a="1"/>
  <c r="O247" i="1" s="1"/>
  <c r="P247" i="1" s="1"/>
  <c r="O260" i="1" a="1"/>
  <c r="O260" i="1" s="1"/>
  <c r="P260" i="1" s="1"/>
  <c r="O261" i="1" a="1"/>
  <c r="O261" i="1" s="1"/>
  <c r="O262" i="1" a="1"/>
  <c r="O262" i="1" s="1"/>
  <c r="P262" i="1" s="1"/>
  <c r="O263" i="1" a="1"/>
  <c r="O263" i="1" s="1"/>
  <c r="P263" i="1" s="1"/>
  <c r="O264" i="1" a="1"/>
  <c r="O264" i="1" s="1"/>
  <c r="P264" i="1" s="1"/>
  <c r="R264" i="1" s="1"/>
  <c r="O265" i="1" a="1"/>
  <c r="O265" i="1" s="1"/>
  <c r="O278" i="1" a="1"/>
  <c r="O278" i="1" s="1"/>
  <c r="P278" i="1" s="1"/>
  <c r="O279" i="1" a="1"/>
  <c r="O279" i="1" s="1"/>
  <c r="P279" i="1" s="1"/>
  <c r="O280" i="1" a="1"/>
  <c r="O280" i="1" s="1"/>
  <c r="P280" i="1" s="1"/>
  <c r="R280" i="1" s="1"/>
  <c r="O281" i="1" a="1"/>
  <c r="O281" i="1" s="1"/>
  <c r="O282" i="1" a="1"/>
  <c r="O282" i="1" s="1"/>
  <c r="P282" i="1" s="1"/>
  <c r="O283" i="1" a="1"/>
  <c r="O283" i="1" s="1"/>
  <c r="P283" i="1" s="1"/>
  <c r="O296" i="1" a="1"/>
  <c r="O296" i="1" s="1"/>
  <c r="P296" i="1" s="1"/>
  <c r="R296" i="1" s="1"/>
  <c r="O297" i="1" a="1"/>
  <c r="O297" i="1" s="1"/>
  <c r="O298" i="1" a="1"/>
  <c r="O298" i="1" s="1"/>
  <c r="P298" i="1" s="1"/>
  <c r="O299" i="1" a="1"/>
  <c r="O299" i="1" s="1"/>
  <c r="P299" i="1" s="1"/>
  <c r="O300" i="1" a="1"/>
  <c r="O300" i="1" s="1"/>
  <c r="P300" i="1" s="1"/>
  <c r="R300" i="1" s="1"/>
  <c r="O301" i="1" a="1"/>
  <c r="O301" i="1" s="1"/>
  <c r="O314" i="1" a="1"/>
  <c r="O314" i="1" s="1"/>
  <c r="P314" i="1" s="1"/>
  <c r="O315" i="1" a="1"/>
  <c r="O315" i="1" s="1"/>
  <c r="P315" i="1" s="1"/>
  <c r="O316" i="1" a="1"/>
  <c r="O316" i="1" s="1"/>
  <c r="P316" i="1" s="1"/>
  <c r="O317" i="1" a="1"/>
  <c r="O317" i="1" s="1"/>
  <c r="O318" i="1" a="1"/>
  <c r="O318" i="1" s="1"/>
  <c r="P318" i="1" s="1"/>
  <c r="O319" i="1" a="1"/>
  <c r="O319" i="1" s="1"/>
  <c r="P319" i="1" s="1"/>
  <c r="O332" i="1" a="1"/>
  <c r="O332" i="1" s="1"/>
  <c r="P332" i="1" s="1"/>
  <c r="R332" i="1" s="1"/>
  <c r="O333" i="1" a="1"/>
  <c r="O333" i="1" s="1"/>
  <c r="O334" i="1" a="1"/>
  <c r="O334" i="1" s="1"/>
  <c r="P334" i="1" s="1"/>
  <c r="O335" i="1" a="1"/>
  <c r="O335" i="1" s="1"/>
  <c r="P335" i="1" s="1"/>
  <c r="O336" i="1" a="1"/>
  <c r="O336" i="1" s="1"/>
  <c r="P336" i="1" s="1"/>
  <c r="R336" i="1" s="1"/>
  <c r="O337" i="1" a="1"/>
  <c r="O337" i="1" s="1"/>
  <c r="O350" i="1" a="1"/>
  <c r="O350" i="1" s="1"/>
  <c r="P350" i="1" s="1"/>
  <c r="O351" i="1" a="1"/>
  <c r="O351" i="1" s="1"/>
  <c r="P351" i="1" s="1"/>
  <c r="O352" i="1" a="1"/>
  <c r="O352" i="1" s="1"/>
  <c r="P352" i="1" s="1"/>
  <c r="O353" i="1" a="1"/>
  <c r="O353" i="1" s="1"/>
  <c r="O354" i="1" a="1"/>
  <c r="O354" i="1" s="1"/>
  <c r="P354" i="1" s="1"/>
  <c r="O355" i="1" a="1"/>
  <c r="O355" i="1" s="1"/>
  <c r="P355" i="1" s="1"/>
  <c r="O368" i="1" a="1"/>
  <c r="O368" i="1" s="1"/>
  <c r="P368" i="1" s="1"/>
  <c r="R368" i="1" s="1"/>
  <c r="O369" i="1" a="1"/>
  <c r="O369" i="1" s="1"/>
  <c r="O370" i="1" a="1"/>
  <c r="O370" i="1" s="1"/>
  <c r="P370" i="1" s="1"/>
  <c r="O371" i="1" a="1"/>
  <c r="O371" i="1" s="1"/>
  <c r="P371" i="1" s="1"/>
  <c r="O372" i="1" a="1"/>
  <c r="O372" i="1" s="1"/>
  <c r="P372" i="1" s="1"/>
  <c r="R372" i="1" s="1"/>
  <c r="O373" i="1" a="1"/>
  <c r="O373" i="1" s="1"/>
  <c r="O386" i="1" a="1"/>
  <c r="O386" i="1" s="1"/>
  <c r="P386" i="1" s="1"/>
  <c r="O387" i="1" a="1"/>
  <c r="O387" i="1" s="1"/>
  <c r="P387" i="1" s="1"/>
  <c r="O388" i="1" a="1"/>
  <c r="O388" i="1" s="1"/>
  <c r="P388" i="1" s="1"/>
  <c r="R388" i="1" s="1"/>
  <c r="O389" i="1" a="1"/>
  <c r="O389" i="1" s="1"/>
  <c r="O390" i="1" a="1"/>
  <c r="O390" i="1" s="1"/>
  <c r="P390" i="1" s="1"/>
  <c r="O391" i="1" a="1"/>
  <c r="O391" i="1" s="1"/>
  <c r="P391" i="1" s="1"/>
  <c r="O404" i="1" a="1"/>
  <c r="O404" i="1" s="1"/>
  <c r="P404" i="1" s="1"/>
  <c r="R404" i="1" s="1"/>
  <c r="O405" i="1" a="1"/>
  <c r="O405" i="1" s="1"/>
  <c r="O406" i="1" a="1"/>
  <c r="O406" i="1" s="1"/>
  <c r="P406" i="1" s="1"/>
  <c r="O407" i="1" a="1"/>
  <c r="O407" i="1" s="1"/>
  <c r="P407" i="1" s="1"/>
  <c r="O408" i="1" a="1"/>
  <c r="O408" i="1" s="1"/>
  <c r="P408" i="1" s="1"/>
  <c r="R408" i="1" s="1"/>
  <c r="O409" i="1" a="1"/>
  <c r="O409" i="1" s="1"/>
  <c r="O422" i="1" a="1"/>
  <c r="O422" i="1" s="1"/>
  <c r="P422" i="1" s="1"/>
  <c r="O423" i="1" a="1"/>
  <c r="O423" i="1" s="1"/>
  <c r="P423" i="1" s="1"/>
  <c r="O424" i="1" a="1"/>
  <c r="O424" i="1" s="1"/>
  <c r="P424" i="1" s="1"/>
  <c r="R424" i="1" s="1"/>
  <c r="O425" i="1" a="1"/>
  <c r="O425" i="1" s="1"/>
  <c r="O426" i="1" a="1"/>
  <c r="O426" i="1" s="1"/>
  <c r="P426" i="1" s="1"/>
  <c r="O427" i="1" a="1"/>
  <c r="O427" i="1" s="1"/>
  <c r="P427" i="1" s="1"/>
  <c r="O440" i="1" a="1"/>
  <c r="O440" i="1" s="1"/>
  <c r="P440" i="1" s="1"/>
  <c r="R440" i="1" s="1"/>
  <c r="O441" i="1" a="1"/>
  <c r="O441" i="1" s="1"/>
  <c r="O442" i="1" a="1"/>
  <c r="O442" i="1" s="1"/>
  <c r="P442" i="1" s="1"/>
  <c r="O443" i="1" a="1"/>
  <c r="O443" i="1" s="1"/>
  <c r="P443" i="1" s="1"/>
  <c r="O444" i="1" a="1"/>
  <c r="O444" i="1" s="1"/>
  <c r="P444" i="1" s="1"/>
  <c r="O445" i="1" a="1"/>
  <c r="O445" i="1" s="1"/>
  <c r="O458" i="1" a="1"/>
  <c r="O458" i="1" s="1"/>
  <c r="P458" i="1" s="1"/>
  <c r="O459" i="1" a="1"/>
  <c r="O459" i="1" s="1"/>
  <c r="P459" i="1" s="1"/>
  <c r="O460" i="1" a="1"/>
  <c r="O460" i="1" s="1"/>
  <c r="P460" i="1" s="1"/>
  <c r="R460" i="1" s="1"/>
  <c r="O461" i="1" a="1"/>
  <c r="O461" i="1" s="1"/>
  <c r="O462" i="1" a="1"/>
  <c r="O462" i="1" s="1"/>
  <c r="P462" i="1" s="1"/>
  <c r="O463" i="1" a="1"/>
  <c r="O463" i="1" s="1"/>
  <c r="P463" i="1" s="1"/>
  <c r="O476" i="1" a="1"/>
  <c r="O476" i="1" s="1"/>
  <c r="P476" i="1" s="1"/>
  <c r="R476" i="1" s="1"/>
  <c r="O477" i="1" a="1"/>
  <c r="O477" i="1" s="1"/>
  <c r="O478" i="1" a="1"/>
  <c r="O478" i="1" s="1"/>
  <c r="P478" i="1" s="1"/>
  <c r="O479" i="1" a="1"/>
  <c r="O479" i="1" s="1"/>
  <c r="P479" i="1" s="1"/>
  <c r="O480" i="1" a="1"/>
  <c r="O480" i="1" s="1"/>
  <c r="P480" i="1" s="1"/>
  <c r="R480" i="1" s="1"/>
  <c r="O481" i="1" a="1"/>
  <c r="O481" i="1" s="1"/>
  <c r="O494" i="1" a="1"/>
  <c r="O494" i="1" s="1"/>
  <c r="P494" i="1" s="1"/>
  <c r="O495" i="1" a="1"/>
  <c r="O495" i="1" s="1"/>
  <c r="P495" i="1" s="1"/>
  <c r="O496" i="1" a="1"/>
  <c r="O496" i="1" s="1"/>
  <c r="P496" i="1" s="1"/>
  <c r="R496" i="1" s="1"/>
  <c r="O497" i="1" a="1"/>
  <c r="O497" i="1" s="1"/>
  <c r="O498" i="1" a="1"/>
  <c r="O498" i="1" s="1"/>
  <c r="P498" i="1" s="1"/>
  <c r="O499" i="1" a="1"/>
  <c r="O499" i="1" s="1"/>
  <c r="P499" i="1" s="1"/>
  <c r="O512" i="1" a="1"/>
  <c r="O512" i="1" s="1"/>
  <c r="P512" i="1" s="1"/>
  <c r="O513" i="1" a="1"/>
  <c r="O513" i="1" s="1"/>
  <c r="O514" i="1" a="1"/>
  <c r="O514" i="1" s="1"/>
  <c r="P514" i="1" s="1"/>
  <c r="O515" i="1" a="1"/>
  <c r="O515" i="1" s="1"/>
  <c r="P515" i="1" s="1"/>
  <c r="O516" i="1" a="1"/>
  <c r="O516" i="1" s="1"/>
  <c r="P516" i="1" s="1"/>
  <c r="R516" i="1" s="1"/>
  <c r="O517" i="1" a="1"/>
  <c r="O517" i="1" s="1"/>
  <c r="O530" i="1" a="1"/>
  <c r="O530" i="1" s="1"/>
  <c r="P530" i="1" s="1"/>
  <c r="O531" i="1" a="1"/>
  <c r="O531" i="1" s="1"/>
  <c r="P531" i="1" s="1"/>
  <c r="O532" i="1" a="1"/>
  <c r="O532" i="1" s="1"/>
  <c r="P532" i="1" s="1"/>
  <c r="R532" i="1" s="1"/>
  <c r="O533" i="1" a="1"/>
  <c r="O533" i="1" s="1"/>
  <c r="O534" i="1" a="1"/>
  <c r="O534" i="1" s="1"/>
  <c r="P534" i="1" s="1"/>
  <c r="O535" i="1" a="1"/>
  <c r="O535" i="1" s="1"/>
  <c r="P535" i="1" s="1"/>
  <c r="O548" i="1" a="1"/>
  <c r="O548" i="1" s="1"/>
  <c r="P548" i="1" s="1"/>
  <c r="O549" i="1" a="1"/>
  <c r="O549" i="1" s="1"/>
  <c r="O550" i="1" a="1"/>
  <c r="O550" i="1" s="1"/>
  <c r="P550" i="1" s="1"/>
  <c r="O551" i="1" a="1"/>
  <c r="O551" i="1" s="1"/>
  <c r="P551" i="1" s="1"/>
  <c r="O552" i="1" a="1"/>
  <c r="O552" i="1" s="1"/>
  <c r="P552" i="1" s="1"/>
  <c r="R552" i="1" s="1"/>
  <c r="O553" i="1" a="1"/>
  <c r="O553" i="1" s="1"/>
  <c r="O566" i="1" a="1"/>
  <c r="O566" i="1" s="1"/>
  <c r="P566" i="1" s="1"/>
  <c r="O567" i="1" a="1"/>
  <c r="O567" i="1" s="1"/>
  <c r="P567" i="1" s="1"/>
  <c r="O568" i="1" a="1"/>
  <c r="O568" i="1" s="1"/>
  <c r="P568" i="1" s="1"/>
  <c r="R568" i="1" s="1"/>
  <c r="O569" i="1" a="1"/>
  <c r="O569" i="1" s="1"/>
  <c r="O570" i="1" a="1"/>
  <c r="O570" i="1" s="1"/>
  <c r="P570" i="1" s="1"/>
  <c r="O571" i="1" a="1"/>
  <c r="O571" i="1" s="1"/>
  <c r="P571" i="1" s="1"/>
  <c r="O584" i="1" a="1"/>
  <c r="O584" i="1" s="1"/>
  <c r="P584" i="1" s="1"/>
  <c r="R584" i="1" s="1"/>
  <c r="O585" i="1" a="1"/>
  <c r="O585" i="1" s="1"/>
  <c r="O586" i="1" a="1"/>
  <c r="O586" i="1" s="1"/>
  <c r="P586" i="1" s="1"/>
  <c r="O587" i="1" a="1"/>
  <c r="O587" i="1" s="1"/>
  <c r="P587" i="1" s="1"/>
  <c r="O588" i="1" a="1"/>
  <c r="O588" i="1" s="1"/>
  <c r="P588" i="1" s="1"/>
  <c r="R588" i="1" s="1"/>
  <c r="O589" i="1" a="1"/>
  <c r="O589" i="1" s="1"/>
  <c r="O602" i="1" a="1"/>
  <c r="O602" i="1" s="1"/>
  <c r="P602" i="1" s="1"/>
  <c r="O603" i="1" a="1"/>
  <c r="O603" i="1" s="1"/>
  <c r="P603" i="1" s="1"/>
  <c r="O604" i="1" a="1"/>
  <c r="O604" i="1" s="1"/>
  <c r="P604" i="1" s="1"/>
  <c r="R604" i="1" s="1"/>
  <c r="O605" i="1" a="1"/>
  <c r="O605" i="1" s="1"/>
  <c r="O606" i="1" a="1"/>
  <c r="O606" i="1" s="1"/>
  <c r="P606" i="1" s="1"/>
  <c r="O607" i="1" a="1"/>
  <c r="O607" i="1" s="1"/>
  <c r="P607" i="1" s="1"/>
  <c r="O620" i="1" a="1"/>
  <c r="O620" i="1" s="1"/>
  <c r="P620" i="1" s="1"/>
  <c r="R620" i="1" s="1"/>
  <c r="O621" i="1" a="1"/>
  <c r="O621" i="1" s="1"/>
  <c r="O622" i="1" a="1"/>
  <c r="O622" i="1" s="1"/>
  <c r="P622" i="1" s="1"/>
  <c r="O623" i="1" a="1"/>
  <c r="O623" i="1" s="1"/>
  <c r="P623" i="1" s="1"/>
  <c r="O624" i="1" a="1"/>
  <c r="O624" i="1" s="1"/>
  <c r="P624" i="1" s="1"/>
  <c r="R624" i="1" s="1"/>
  <c r="O625" i="1" a="1"/>
  <c r="O625" i="1" s="1"/>
  <c r="P625" i="1" s="1"/>
  <c r="O638" i="1" a="1"/>
  <c r="O638" i="1" s="1"/>
  <c r="P638" i="1" s="1"/>
  <c r="O639" i="1" a="1"/>
  <c r="O639" i="1" s="1"/>
  <c r="P639" i="1" s="1"/>
  <c r="O640" i="1" a="1"/>
  <c r="O640" i="1" s="1"/>
  <c r="P640" i="1" s="1"/>
  <c r="O641" i="1" a="1"/>
  <c r="O641" i="1" s="1"/>
  <c r="P641" i="1" s="1"/>
  <c r="O642" i="1" a="1"/>
  <c r="O642" i="1" s="1"/>
  <c r="P642" i="1" s="1"/>
  <c r="O643" i="1" a="1"/>
  <c r="O643" i="1" s="1"/>
  <c r="P643" i="1" s="1"/>
  <c r="O656" i="1" a="1"/>
  <c r="O656" i="1" s="1"/>
  <c r="P656" i="1" s="1"/>
  <c r="R656" i="1" s="1"/>
  <c r="O657" i="1" a="1"/>
  <c r="O657" i="1" s="1"/>
  <c r="P657" i="1" s="1"/>
  <c r="O658" i="1" a="1"/>
  <c r="O658" i="1" s="1"/>
  <c r="P658" i="1" s="1"/>
  <c r="O659" i="1" a="1"/>
  <c r="O659" i="1" s="1"/>
  <c r="P659" i="1" s="1"/>
  <c r="O660" i="1" a="1"/>
  <c r="O660" i="1" s="1"/>
  <c r="P660" i="1" s="1"/>
  <c r="R660" i="1" s="1"/>
  <c r="O661" i="1" a="1"/>
  <c r="O661" i="1" s="1"/>
  <c r="P661" i="1" s="1"/>
  <c r="O674" i="1" a="1"/>
  <c r="O674" i="1" s="1"/>
  <c r="P674" i="1" s="1"/>
  <c r="O675" i="1" a="1"/>
  <c r="O675" i="1" s="1"/>
  <c r="P675" i="1" s="1"/>
  <c r="O676" i="1" a="1"/>
  <c r="O676" i="1" s="1"/>
  <c r="P676" i="1" s="1"/>
  <c r="R676" i="1" s="1"/>
  <c r="O677" i="1" a="1"/>
  <c r="O677" i="1" s="1"/>
  <c r="P677" i="1" s="1"/>
  <c r="O678" i="1" a="1"/>
  <c r="O678" i="1" s="1"/>
  <c r="P678" i="1" s="1"/>
  <c r="O679" i="1" a="1"/>
  <c r="O679" i="1" s="1"/>
  <c r="P679" i="1" s="1"/>
  <c r="O692" i="1" a="1"/>
  <c r="O692" i="1" s="1"/>
  <c r="P692" i="1" s="1"/>
  <c r="R692" i="1" s="1"/>
  <c r="O693" i="1" a="1"/>
  <c r="O693" i="1" s="1"/>
  <c r="P693" i="1" s="1"/>
  <c r="O694" i="1" a="1"/>
  <c r="O694" i="1" s="1"/>
  <c r="P694" i="1" s="1"/>
  <c r="O695" i="1" a="1"/>
  <c r="O695" i="1" s="1"/>
  <c r="P695" i="1" s="1"/>
  <c r="O696" i="1" a="1"/>
  <c r="O696" i="1" s="1"/>
  <c r="P696" i="1" s="1"/>
  <c r="R696" i="1" s="1"/>
  <c r="O697" i="1" a="1"/>
  <c r="O697" i="1" s="1"/>
  <c r="P697" i="1" s="1"/>
  <c r="O710" i="1" a="1"/>
  <c r="O710" i="1" s="1"/>
  <c r="P710" i="1" s="1"/>
  <c r="O711" i="1" a="1"/>
  <c r="O711" i="1" s="1"/>
  <c r="P711" i="1" s="1"/>
  <c r="O712" i="1" a="1"/>
  <c r="O712" i="1" s="1"/>
  <c r="P712" i="1" s="1"/>
  <c r="R712" i="1" s="1"/>
  <c r="O713" i="1" a="1"/>
  <c r="O713" i="1" s="1"/>
  <c r="P713" i="1" s="1"/>
  <c r="O714" i="1" a="1"/>
  <c r="O714" i="1" s="1"/>
  <c r="P714" i="1" s="1"/>
  <c r="O715" i="1" a="1"/>
  <c r="O715" i="1" s="1"/>
  <c r="P715" i="1" s="1"/>
  <c r="O728" i="1" a="1"/>
  <c r="O728" i="1" s="1"/>
  <c r="P728" i="1" s="1"/>
  <c r="R728" i="1" s="1"/>
  <c r="O729" i="1" a="1"/>
  <c r="O729" i="1" s="1"/>
  <c r="P729" i="1" s="1"/>
  <c r="O730" i="1" a="1"/>
  <c r="O730" i="1" s="1"/>
  <c r="P730" i="1" s="1"/>
  <c r="O731" i="1" a="1"/>
  <c r="O731" i="1" s="1"/>
  <c r="P731" i="1" s="1"/>
  <c r="O732" i="1" a="1"/>
  <c r="O732" i="1" s="1"/>
  <c r="P732" i="1" s="1"/>
  <c r="O733" i="1" a="1"/>
  <c r="O733" i="1" s="1"/>
  <c r="P733" i="1" s="1"/>
  <c r="O746" i="1" a="1"/>
  <c r="O746" i="1" s="1"/>
  <c r="P746" i="1" s="1"/>
  <c r="O747" i="1" a="1"/>
  <c r="O747" i="1" s="1"/>
  <c r="P747" i="1" s="1"/>
  <c r="O748" i="1" a="1"/>
  <c r="O748" i="1" s="1"/>
  <c r="P748" i="1" s="1"/>
  <c r="O749" i="1" a="1"/>
  <c r="O749" i="1" s="1"/>
  <c r="P749" i="1" s="1"/>
  <c r="O750" i="1" a="1"/>
  <c r="O750" i="1" s="1"/>
  <c r="P750" i="1" s="1"/>
  <c r="O751" i="1" a="1"/>
  <c r="O751" i="1" s="1"/>
  <c r="P751" i="1" s="1"/>
  <c r="O764" i="1" a="1"/>
  <c r="O764" i="1" s="1"/>
  <c r="P764" i="1" s="1"/>
  <c r="O765" i="1" a="1"/>
  <c r="O765" i="1" s="1"/>
  <c r="P765" i="1" s="1"/>
  <c r="O766" i="1" a="1"/>
  <c r="O766" i="1" s="1"/>
  <c r="P766" i="1" s="1"/>
  <c r="O767" i="1" a="1"/>
  <c r="O767" i="1" s="1"/>
  <c r="P767" i="1" s="1"/>
  <c r="R767" i="1" s="1"/>
  <c r="O768" i="1" a="1"/>
  <c r="O768" i="1" s="1"/>
  <c r="P768" i="1" s="1"/>
  <c r="O769" i="1" a="1"/>
  <c r="O769" i="1" s="1"/>
  <c r="P769" i="1" s="1"/>
  <c r="O782" i="1" a="1"/>
  <c r="O782" i="1" s="1"/>
  <c r="P782" i="1" s="1"/>
  <c r="O783" i="1" a="1"/>
  <c r="O783" i="1" s="1"/>
  <c r="P783" i="1" s="1"/>
  <c r="R783" i="1" s="1"/>
  <c r="O784" i="1" a="1"/>
  <c r="O784" i="1" s="1"/>
  <c r="P784" i="1" s="1"/>
  <c r="R784" i="1" s="1"/>
  <c r="O785" i="1" a="1"/>
  <c r="O785" i="1" s="1"/>
  <c r="P785" i="1" s="1"/>
  <c r="O786" i="1" a="1"/>
  <c r="O786" i="1" s="1"/>
  <c r="P786" i="1" s="1"/>
  <c r="O787" i="1" a="1"/>
  <c r="O787" i="1" s="1"/>
  <c r="P787" i="1" s="1"/>
  <c r="O800" i="1" a="1"/>
  <c r="O800" i="1" s="1"/>
  <c r="P800" i="1" s="1"/>
  <c r="R800" i="1" s="1"/>
  <c r="O801" i="1" a="1"/>
  <c r="O801" i="1" s="1"/>
  <c r="P801" i="1" s="1"/>
  <c r="O802" i="1" a="1"/>
  <c r="O802" i="1" s="1"/>
  <c r="P802" i="1" s="1"/>
  <c r="O803" i="1" a="1"/>
  <c r="O803" i="1" s="1"/>
  <c r="P803" i="1" s="1"/>
  <c r="R803" i="1" s="1"/>
  <c r="O804" i="1" a="1"/>
  <c r="O804" i="1" s="1"/>
  <c r="P804" i="1" s="1"/>
  <c r="O805" i="1" a="1"/>
  <c r="O805" i="1" s="1"/>
  <c r="P805" i="1" s="1"/>
  <c r="O86" i="1" a="1"/>
  <c r="O86" i="1" s="1"/>
  <c r="P86" i="1" s="1"/>
  <c r="O32" i="1" a="1"/>
  <c r="O32" i="1" s="1"/>
  <c r="P32" i="1" s="1"/>
  <c r="O140" i="1" a="1"/>
  <c r="O140" i="1" s="1"/>
  <c r="P140" i="1" s="1"/>
  <c r="O104" i="1" a="1"/>
  <c r="O104" i="1" s="1"/>
  <c r="P104" i="1" s="1"/>
  <c r="O50" i="1" a="1"/>
  <c r="O50" i="1" s="1"/>
  <c r="P50" i="1" s="1"/>
  <c r="O158" i="1" a="1"/>
  <c r="O158" i="1" s="1"/>
  <c r="P158" i="1" s="1"/>
  <c r="O68" i="1" a="1"/>
  <c r="O68" i="1" s="1"/>
  <c r="P68" i="1" s="1"/>
  <c r="R68" i="1" s="1"/>
  <c r="O14" i="1" a="1"/>
  <c r="O14" i="1" s="1"/>
  <c r="P14" i="1" s="1"/>
  <c r="O122" i="1" a="1"/>
  <c r="O122" i="1" s="1"/>
  <c r="P122" i="1" s="1"/>
  <c r="O572" i="1" a="1"/>
  <c r="O572" i="1" s="1"/>
  <c r="P572" i="1" s="1"/>
  <c r="R572" i="1" s="1"/>
  <c r="O518" i="1" a="1"/>
  <c r="O518" i="1" s="1"/>
  <c r="P518" i="1" s="1"/>
  <c r="R518" i="1" s="1"/>
  <c r="O626" i="1" a="1"/>
  <c r="O626" i="1" s="1"/>
  <c r="O590" i="1" a="1"/>
  <c r="O590" i="1" s="1"/>
  <c r="P590" i="1" s="1"/>
  <c r="O536" i="1" a="1"/>
  <c r="O536" i="1" s="1"/>
  <c r="P536" i="1" s="1"/>
  <c r="O644" i="1" a="1"/>
  <c r="O644" i="1" s="1"/>
  <c r="P644" i="1" s="1"/>
  <c r="O554" i="1" a="1"/>
  <c r="O554" i="1" s="1"/>
  <c r="O500" i="1" a="1"/>
  <c r="O500" i="1" s="1"/>
  <c r="P500" i="1" s="1"/>
  <c r="O608" i="1" a="1"/>
  <c r="O608" i="1" s="1"/>
  <c r="P608" i="1" s="1"/>
  <c r="R608" i="1" s="1"/>
  <c r="O734" i="1" a="1"/>
  <c r="O734" i="1" s="1"/>
  <c r="P734" i="1" s="1"/>
  <c r="O680" i="1" a="1"/>
  <c r="O680" i="1" s="1"/>
  <c r="O788" i="1" a="1"/>
  <c r="O788" i="1" s="1"/>
  <c r="P788" i="1" s="1"/>
  <c r="O752" i="1" a="1"/>
  <c r="O752" i="1" s="1"/>
  <c r="P752" i="1" s="1"/>
  <c r="R752" i="1" s="1"/>
  <c r="O698" i="1" a="1"/>
  <c r="O698" i="1" s="1"/>
  <c r="P698" i="1" s="1"/>
  <c r="R698" i="1" s="1"/>
  <c r="O806" i="1" a="1"/>
  <c r="O806" i="1" s="1"/>
  <c r="O716" i="1" a="1"/>
  <c r="O716" i="1" s="1"/>
  <c r="P716" i="1" s="1"/>
  <c r="O662" i="1" a="1"/>
  <c r="O662" i="1" s="1"/>
  <c r="P662" i="1" s="1"/>
  <c r="O770" i="1" a="1"/>
  <c r="O770" i="1" s="1"/>
  <c r="P770" i="1" s="1"/>
  <c r="R770" i="1" s="1"/>
  <c r="O248" i="1" a="1"/>
  <c r="O248" i="1" s="1"/>
  <c r="P248" i="1" s="1"/>
  <c r="O194" i="1" a="1"/>
  <c r="O194" i="1" s="1"/>
  <c r="P194" i="1" s="1"/>
  <c r="O302" i="1" a="1"/>
  <c r="O302" i="1" s="1"/>
  <c r="P302" i="1" s="1"/>
  <c r="R302" i="1" s="1"/>
  <c r="O266" i="1" a="1"/>
  <c r="O266" i="1" s="1"/>
  <c r="P266" i="1" s="1"/>
  <c r="O212" i="1" a="1"/>
  <c r="O212" i="1" s="1"/>
  <c r="P212" i="1" s="1"/>
  <c r="O320" i="1" a="1"/>
  <c r="O320" i="1" s="1"/>
  <c r="P320" i="1" s="1"/>
  <c r="O230" i="1" a="1"/>
  <c r="O230" i="1" s="1"/>
  <c r="P230" i="1" s="1"/>
  <c r="O176" i="1" a="1"/>
  <c r="O176" i="1" s="1"/>
  <c r="P176" i="1" s="1"/>
  <c r="O284" i="1" a="1"/>
  <c r="O284" i="1" s="1"/>
  <c r="P284" i="1" s="1"/>
  <c r="O410" i="1" a="1"/>
  <c r="O410" i="1" s="1"/>
  <c r="P410" i="1" s="1"/>
  <c r="O356" i="1" a="1"/>
  <c r="O356" i="1" s="1"/>
  <c r="P356" i="1" s="1"/>
  <c r="O464" i="1" a="1"/>
  <c r="O464" i="1" s="1"/>
  <c r="O428" i="1" a="1"/>
  <c r="O428" i="1" s="1"/>
  <c r="P428" i="1" s="1"/>
  <c r="O374" i="1" a="1"/>
  <c r="O374" i="1" s="1"/>
  <c r="P374" i="1" s="1"/>
  <c r="O482" i="1" a="1"/>
  <c r="O482" i="1" s="1"/>
  <c r="P482" i="1" s="1"/>
  <c r="R482" i="1" s="1"/>
  <c r="O392" i="1" a="1"/>
  <c r="O392" i="1" s="1"/>
  <c r="O338" i="1" a="1"/>
  <c r="O338" i="1" s="1"/>
  <c r="P338" i="1" s="1"/>
  <c r="O446" i="1" a="1"/>
  <c r="O446" i="1" s="1"/>
  <c r="P446" i="1" s="1"/>
  <c r="O87" i="1" a="1"/>
  <c r="O87" i="1" s="1"/>
  <c r="P87" i="1" s="1"/>
  <c r="O33" i="1" a="1"/>
  <c r="O33" i="1" s="1"/>
  <c r="P33" i="1" s="1"/>
  <c r="R33" i="1" s="1"/>
  <c r="O141" i="1" a="1"/>
  <c r="O141" i="1" s="1"/>
  <c r="P141" i="1" s="1"/>
  <c r="O105" i="1" a="1"/>
  <c r="O105" i="1" s="1"/>
  <c r="P105" i="1" s="1"/>
  <c r="O51" i="1" a="1"/>
  <c r="O51" i="1" s="1"/>
  <c r="P51" i="1" s="1"/>
  <c r="R51" i="1" s="1"/>
  <c r="O159" i="1" a="1"/>
  <c r="O159" i="1" s="1"/>
  <c r="P159" i="1" s="1"/>
  <c r="R159" i="1" s="1"/>
  <c r="O69" i="1" a="1"/>
  <c r="O69" i="1" s="1"/>
  <c r="P69" i="1" s="1"/>
  <c r="O15" i="1" a="1"/>
  <c r="O15" i="1" s="1"/>
  <c r="P15" i="1" s="1"/>
  <c r="O123" i="1" a="1"/>
  <c r="O123" i="1" s="1"/>
  <c r="P123" i="1" s="1"/>
  <c r="O573" i="1" a="1"/>
  <c r="O573" i="1" s="1"/>
  <c r="P573" i="1" s="1"/>
  <c r="O519" i="1" a="1"/>
  <c r="O519" i="1" s="1"/>
  <c r="P519" i="1" s="1"/>
  <c r="O627" i="1" a="1"/>
  <c r="O627" i="1" s="1"/>
  <c r="P627" i="1" s="1"/>
  <c r="O591" i="1" a="1"/>
  <c r="O591" i="1" s="1"/>
  <c r="P591" i="1" s="1"/>
  <c r="R591" i="1" s="1"/>
  <c r="O537" i="1" a="1"/>
  <c r="O537" i="1" s="1"/>
  <c r="P537" i="1" s="1"/>
  <c r="R537" i="1" s="1"/>
  <c r="O645" i="1" a="1"/>
  <c r="O645" i="1" s="1"/>
  <c r="P645" i="1" s="1"/>
  <c r="O555" i="1" a="1"/>
  <c r="O555" i="1" s="1"/>
  <c r="P555" i="1" s="1"/>
  <c r="O501" i="1" a="1"/>
  <c r="O501" i="1" s="1"/>
  <c r="P501" i="1" s="1"/>
  <c r="O609" i="1" a="1"/>
  <c r="O609" i="1" s="1"/>
  <c r="P609" i="1" s="1"/>
  <c r="R609" i="1" s="1"/>
  <c r="O735" i="1" a="1"/>
  <c r="O735" i="1" s="1"/>
  <c r="P735" i="1" s="1"/>
  <c r="O681" i="1" a="1"/>
  <c r="O681" i="1" s="1"/>
  <c r="P681" i="1" s="1"/>
  <c r="O789" i="1" a="1"/>
  <c r="O789" i="1" s="1"/>
  <c r="P789" i="1" s="1"/>
  <c r="R789" i="1" s="1"/>
  <c r="O753" i="1" a="1"/>
  <c r="O753" i="1" s="1"/>
  <c r="P753" i="1" s="1"/>
  <c r="R753" i="1" s="1"/>
  <c r="O699" i="1" a="1"/>
  <c r="O699" i="1" s="1"/>
  <c r="O807" i="1" a="1"/>
  <c r="O807" i="1" s="1"/>
  <c r="P807" i="1" s="1"/>
  <c r="O717" i="1" a="1"/>
  <c r="O717" i="1" s="1"/>
  <c r="P717" i="1" s="1"/>
  <c r="O663" i="1" a="1"/>
  <c r="O663" i="1" s="1"/>
  <c r="O771" i="1" a="1"/>
  <c r="O771" i="1" s="1"/>
  <c r="O249" i="1" a="1"/>
  <c r="O249" i="1" s="1"/>
  <c r="P249" i="1" s="1"/>
  <c r="O195" i="1" a="1"/>
  <c r="O195" i="1" s="1"/>
  <c r="P195" i="1" s="1"/>
  <c r="R195" i="1" s="1"/>
  <c r="O303" i="1" a="1"/>
  <c r="O303" i="1" s="1"/>
  <c r="O267" i="1" a="1"/>
  <c r="O267" i="1" s="1"/>
  <c r="O213" i="1" a="1"/>
  <c r="O213" i="1" s="1"/>
  <c r="O321" i="1" a="1"/>
  <c r="O321" i="1" s="1"/>
  <c r="P321" i="1" s="1"/>
  <c r="O231" i="1" a="1"/>
  <c r="O231" i="1" s="1"/>
  <c r="P231" i="1" s="1"/>
  <c r="R231" i="1" s="1"/>
  <c r="O177" i="1" a="1"/>
  <c r="O177" i="1" s="1"/>
  <c r="O285" i="1" a="1"/>
  <c r="O285" i="1" s="1"/>
  <c r="P285" i="1" s="1"/>
  <c r="O411" i="1" a="1"/>
  <c r="O411" i="1" s="1"/>
  <c r="O357" i="1" a="1"/>
  <c r="O357" i="1" s="1"/>
  <c r="P357" i="1" s="1"/>
  <c r="R357" i="1" s="1"/>
  <c r="O465" i="1" a="1"/>
  <c r="O465" i="1" s="1"/>
  <c r="P465" i="1" s="1"/>
  <c r="O429" i="1" a="1"/>
  <c r="O429" i="1" s="1"/>
  <c r="P429" i="1" s="1"/>
  <c r="O375" i="1" a="1"/>
  <c r="O375" i="1" s="1"/>
  <c r="P375" i="1" s="1"/>
  <c r="O483" i="1" a="1"/>
  <c r="O483" i="1" s="1"/>
  <c r="O393" i="1" a="1"/>
  <c r="O393" i="1" s="1"/>
  <c r="P393" i="1" s="1"/>
  <c r="O339" i="1" a="1"/>
  <c r="O339" i="1" s="1"/>
  <c r="P339" i="1" s="1"/>
  <c r="O447" i="1" a="1"/>
  <c r="O447" i="1" s="1"/>
  <c r="P447" i="1" s="1"/>
  <c r="R447" i="1" s="1"/>
  <c r="O88" i="1" a="1"/>
  <c r="O88" i="1" s="1"/>
  <c r="P88" i="1" s="1"/>
  <c r="R88" i="1" s="1"/>
  <c r="O34" i="1" a="1"/>
  <c r="O34" i="1" s="1"/>
  <c r="P34" i="1" s="1"/>
  <c r="O142" i="1" a="1"/>
  <c r="O142" i="1" s="1"/>
  <c r="O106" i="1" a="1"/>
  <c r="O106" i="1" s="1"/>
  <c r="P106" i="1" s="1"/>
  <c r="O52" i="1" a="1"/>
  <c r="O52" i="1" s="1"/>
  <c r="P52" i="1" s="1"/>
  <c r="O160" i="1" a="1"/>
  <c r="O160" i="1" s="1"/>
  <c r="P160" i="1" s="1"/>
  <c r="O70" i="1" a="1"/>
  <c r="O70" i="1" s="1"/>
  <c r="P70" i="1" s="1"/>
  <c r="O16" i="1" a="1"/>
  <c r="O16" i="1" s="1"/>
  <c r="O124" i="1" a="1"/>
  <c r="O124" i="1" s="1"/>
  <c r="P124" i="1" s="1"/>
  <c r="R124" i="1" s="1"/>
  <c r="O574" i="1" a="1"/>
  <c r="O574" i="1" s="1"/>
  <c r="P574" i="1" s="1"/>
  <c r="O520" i="1" a="1"/>
  <c r="O520" i="1" s="1"/>
  <c r="P520" i="1" s="1"/>
  <c r="O628" i="1" a="1"/>
  <c r="O628" i="1" s="1"/>
  <c r="P628" i="1" s="1"/>
  <c r="O592" i="1" a="1"/>
  <c r="O592" i="1" s="1"/>
  <c r="P592" i="1" s="1"/>
  <c r="O538" i="1" a="1"/>
  <c r="O538" i="1" s="1"/>
  <c r="P538" i="1" s="1"/>
  <c r="O646" i="1" a="1"/>
  <c r="O646" i="1" s="1"/>
  <c r="P646" i="1" s="1"/>
  <c r="O556" i="1" a="1"/>
  <c r="O556" i="1" s="1"/>
  <c r="P556" i="1" s="1"/>
  <c r="O502" i="1" a="1"/>
  <c r="O502" i="1" s="1"/>
  <c r="P502" i="1" s="1"/>
  <c r="O610" i="1" a="1"/>
  <c r="O610" i="1" s="1"/>
  <c r="P610" i="1" s="1"/>
  <c r="O736" i="1" a="1"/>
  <c r="O736" i="1" s="1"/>
  <c r="O682" i="1" a="1"/>
  <c r="O682" i="1" s="1"/>
  <c r="P682" i="1" s="1"/>
  <c r="R682" i="1" s="1"/>
  <c r="O790" i="1" a="1"/>
  <c r="O790" i="1" s="1"/>
  <c r="P790" i="1" s="1"/>
  <c r="R790" i="1" s="1"/>
  <c r="O754" i="1" a="1"/>
  <c r="O754" i="1" s="1"/>
  <c r="P754" i="1" s="1"/>
  <c r="O700" i="1" a="1"/>
  <c r="O700" i="1" s="1"/>
  <c r="P700" i="1" s="1"/>
  <c r="O808" i="1" a="1"/>
  <c r="O808" i="1" s="1"/>
  <c r="P808" i="1" s="1"/>
  <c r="O718" i="1" a="1"/>
  <c r="O718" i="1" s="1"/>
  <c r="P718" i="1" s="1"/>
  <c r="R718" i="1" s="1"/>
  <c r="O664" i="1" a="1"/>
  <c r="O664" i="1" s="1"/>
  <c r="O772" i="1" a="1"/>
  <c r="O772" i="1" s="1"/>
  <c r="P772" i="1" s="1"/>
  <c r="R772" i="1" s="1"/>
  <c r="O250" i="1" a="1"/>
  <c r="O250" i="1" s="1"/>
  <c r="P250" i="1" s="1"/>
  <c r="R250" i="1" s="1"/>
  <c r="O196" i="1" a="1"/>
  <c r="O196" i="1" s="1"/>
  <c r="O304" i="1" a="1"/>
  <c r="O304" i="1" s="1"/>
  <c r="P304" i="1" s="1"/>
  <c r="O268" i="1" a="1"/>
  <c r="O268" i="1" s="1"/>
  <c r="P268" i="1" s="1"/>
  <c r="O214" i="1" a="1"/>
  <c r="O214" i="1" s="1"/>
  <c r="P214" i="1" s="1"/>
  <c r="O322" i="1" a="1"/>
  <c r="O322" i="1" s="1"/>
  <c r="P322" i="1" s="1"/>
  <c r="R322" i="1" s="1"/>
  <c r="O232" i="1" a="1"/>
  <c r="O232" i="1" s="1"/>
  <c r="P232" i="1" s="1"/>
  <c r="O178" i="1" a="1"/>
  <c r="O178" i="1" s="1"/>
  <c r="O286" i="1" a="1"/>
  <c r="O286" i="1" s="1"/>
  <c r="P286" i="1" s="1"/>
  <c r="O412" i="1" a="1"/>
  <c r="O412" i="1" s="1"/>
  <c r="P412" i="1" s="1"/>
  <c r="O358" i="1" a="1"/>
  <c r="O358" i="1" s="1"/>
  <c r="P358" i="1" s="1"/>
  <c r="O466" i="1" a="1"/>
  <c r="O466" i="1" s="1"/>
  <c r="P466" i="1" s="1"/>
  <c r="O430" i="1" a="1"/>
  <c r="O430" i="1" s="1"/>
  <c r="P430" i="1" s="1"/>
  <c r="O376" i="1" a="1"/>
  <c r="O376" i="1" s="1"/>
  <c r="P376" i="1" s="1"/>
  <c r="O484" i="1" a="1"/>
  <c r="O484" i="1" s="1"/>
  <c r="P484" i="1" s="1"/>
  <c r="R484" i="1" s="1"/>
  <c r="O394" i="1" a="1"/>
  <c r="O394" i="1" s="1"/>
  <c r="P394" i="1" s="1"/>
  <c r="O340" i="1" a="1"/>
  <c r="O340" i="1" s="1"/>
  <c r="P340" i="1" s="1"/>
  <c r="O448" i="1" a="1"/>
  <c r="O448" i="1" s="1"/>
  <c r="P448" i="1" s="1"/>
  <c r="O89" i="1" a="1"/>
  <c r="O89" i="1" s="1"/>
  <c r="P89" i="1" s="1"/>
  <c r="O35" i="1" a="1"/>
  <c r="O35" i="1" s="1"/>
  <c r="P35" i="1" s="1"/>
  <c r="O143" i="1" a="1"/>
  <c r="O143" i="1" s="1"/>
  <c r="P143" i="1" s="1"/>
  <c r="O107" i="1" a="1"/>
  <c r="O107" i="1" s="1"/>
  <c r="P107" i="1" s="1"/>
  <c r="R107" i="1" s="1"/>
  <c r="O53" i="1" a="1"/>
  <c r="O53" i="1" s="1"/>
  <c r="P53" i="1" s="1"/>
  <c r="O161" i="1" a="1"/>
  <c r="O161" i="1" s="1"/>
  <c r="P161" i="1" s="1"/>
  <c r="O71" i="1" a="1"/>
  <c r="O71" i="1" s="1"/>
  <c r="P71" i="1" s="1"/>
  <c r="R71" i="1" s="1"/>
  <c r="O17" i="1" a="1"/>
  <c r="O17" i="1" s="1"/>
  <c r="P17" i="1" s="1"/>
  <c r="O125" i="1" a="1"/>
  <c r="O125" i="1" s="1"/>
  <c r="P125" i="1" s="1"/>
  <c r="O575" i="1" a="1"/>
  <c r="O575" i="1" s="1"/>
  <c r="P575" i="1" s="1"/>
  <c r="O521" i="1" a="1"/>
  <c r="O521" i="1" s="1"/>
  <c r="P521" i="1" s="1"/>
  <c r="R521" i="1" s="1"/>
  <c r="O629" i="1" a="1"/>
  <c r="O629" i="1" s="1"/>
  <c r="P629" i="1" s="1"/>
  <c r="O593" i="1" a="1"/>
  <c r="O593" i="1" s="1"/>
  <c r="O539" i="1" a="1"/>
  <c r="O539" i="1" s="1"/>
  <c r="P539" i="1" s="1"/>
  <c r="O647" i="1" a="1"/>
  <c r="O647" i="1" s="1"/>
  <c r="P647" i="1" s="1"/>
  <c r="R647" i="1" s="1"/>
  <c r="O557" i="1" a="1"/>
  <c r="O557" i="1" s="1"/>
  <c r="O503" i="1" a="1"/>
  <c r="O503" i="1" s="1"/>
  <c r="O611" i="1" a="1"/>
  <c r="O611" i="1" s="1"/>
  <c r="P611" i="1" s="1"/>
  <c r="O737" i="1" a="1"/>
  <c r="O737" i="1" s="1"/>
  <c r="P737" i="1" s="1"/>
  <c r="R737" i="1" s="1"/>
  <c r="O683" i="1" a="1"/>
  <c r="O683" i="1" s="1"/>
  <c r="P683" i="1" s="1"/>
  <c r="R683" i="1" s="1"/>
  <c r="O791" i="1" a="1"/>
  <c r="O791" i="1" s="1"/>
  <c r="P791" i="1" s="1"/>
  <c r="O755" i="1" a="1"/>
  <c r="O755" i="1" s="1"/>
  <c r="P755" i="1" s="1"/>
  <c r="O701" i="1" a="1"/>
  <c r="O701" i="1" s="1"/>
  <c r="P701" i="1" s="1"/>
  <c r="O809" i="1" a="1"/>
  <c r="O809" i="1" s="1"/>
  <c r="O719" i="1" a="1"/>
  <c r="O719" i="1" s="1"/>
  <c r="P719" i="1" s="1"/>
  <c r="O665" i="1" a="1"/>
  <c r="O665" i="1" s="1"/>
  <c r="P665" i="1" s="1"/>
  <c r="O773" i="1" a="1"/>
  <c r="O773" i="1" s="1"/>
  <c r="P773" i="1" s="1"/>
  <c r="R773" i="1" s="1"/>
  <c r="O251" i="1" a="1"/>
  <c r="O251" i="1" s="1"/>
  <c r="O197" i="1" a="1"/>
  <c r="O197" i="1" s="1"/>
  <c r="P197" i="1" s="1"/>
  <c r="O305" i="1" a="1"/>
  <c r="O305" i="1" s="1"/>
  <c r="P305" i="1" s="1"/>
  <c r="O269" i="1" a="1"/>
  <c r="O269" i="1" s="1"/>
  <c r="P269" i="1" s="1"/>
  <c r="R269" i="1" s="1"/>
  <c r="O215" i="1" a="1"/>
  <c r="O215" i="1" s="1"/>
  <c r="O323" i="1" a="1"/>
  <c r="O323" i="1" s="1"/>
  <c r="P323" i="1" s="1"/>
  <c r="O233" i="1" a="1"/>
  <c r="O233" i="1" s="1"/>
  <c r="P233" i="1" s="1"/>
  <c r="O179" i="1" a="1"/>
  <c r="O179" i="1" s="1"/>
  <c r="P179" i="1" s="1"/>
  <c r="R179" i="1" s="1"/>
  <c r="O287" i="1" a="1"/>
  <c r="O287" i="1" s="1"/>
  <c r="P287" i="1" s="1"/>
  <c r="R287" i="1" s="1"/>
  <c r="O413" i="1" a="1"/>
  <c r="O413" i="1" s="1"/>
  <c r="P413" i="1" s="1"/>
  <c r="R413" i="1" s="1"/>
  <c r="O359" i="1" a="1"/>
  <c r="O359" i="1" s="1"/>
  <c r="P359" i="1" s="1"/>
  <c r="O467" i="1" a="1"/>
  <c r="O467" i="1" s="1"/>
  <c r="P467" i="1" s="1"/>
  <c r="O431" i="1" a="1"/>
  <c r="O431" i="1" s="1"/>
  <c r="P431" i="1" s="1"/>
  <c r="R431" i="1" s="1"/>
  <c r="O377" i="1" a="1"/>
  <c r="O377" i="1" s="1"/>
  <c r="P377" i="1" s="1"/>
  <c r="O485" i="1" a="1"/>
  <c r="O485" i="1" s="1"/>
  <c r="P485" i="1" s="1"/>
  <c r="O395" i="1" a="1"/>
  <c r="O395" i="1" s="1"/>
  <c r="P395" i="1" s="1"/>
  <c r="R395" i="1" s="1"/>
  <c r="O341" i="1" a="1"/>
  <c r="O341" i="1" s="1"/>
  <c r="P341" i="1" s="1"/>
  <c r="R341" i="1" s="1"/>
  <c r="O449" i="1" a="1"/>
  <c r="O449" i="1" s="1"/>
  <c r="P449" i="1" s="1"/>
  <c r="O90" i="1" a="1"/>
  <c r="O90" i="1" s="1"/>
  <c r="P90" i="1" s="1"/>
  <c r="O36" i="1" a="1"/>
  <c r="O36" i="1" s="1"/>
  <c r="P36" i="1" s="1"/>
  <c r="O144" i="1" a="1"/>
  <c r="O144" i="1" s="1"/>
  <c r="P144" i="1" s="1"/>
  <c r="R144" i="1" s="1"/>
  <c r="O108" i="1" a="1"/>
  <c r="O108" i="1" s="1"/>
  <c r="P108" i="1" s="1"/>
  <c r="R108" i="1" s="1"/>
  <c r="O54" i="1" a="1"/>
  <c r="O54" i="1" s="1"/>
  <c r="P54" i="1" s="1"/>
  <c r="O162" i="1" a="1"/>
  <c r="O162" i="1" s="1"/>
  <c r="P162" i="1" s="1"/>
  <c r="O72" i="1" a="1"/>
  <c r="O72" i="1" s="1"/>
  <c r="O18" i="1" a="1"/>
  <c r="O18" i="1" s="1"/>
  <c r="O126" i="1" a="1"/>
  <c r="O126" i="1" s="1"/>
  <c r="P126" i="1" s="1"/>
  <c r="O576" i="1" a="1"/>
  <c r="O576" i="1" s="1"/>
  <c r="P576" i="1" s="1"/>
  <c r="R576" i="1" s="1"/>
  <c r="O522" i="1" a="1"/>
  <c r="O522" i="1" s="1"/>
  <c r="O630" i="1" a="1"/>
  <c r="O630" i="1" s="1"/>
  <c r="O594" i="1" a="1"/>
  <c r="O594" i="1" s="1"/>
  <c r="P594" i="1" s="1"/>
  <c r="O540" i="1" a="1"/>
  <c r="O540" i="1" s="1"/>
  <c r="P540" i="1" s="1"/>
  <c r="R540" i="1" s="1"/>
  <c r="O648" i="1" a="1"/>
  <c r="O648" i="1" s="1"/>
  <c r="O558" i="1" a="1"/>
  <c r="O558" i="1" s="1"/>
  <c r="P558" i="1" s="1"/>
  <c r="R558" i="1" s="1"/>
  <c r="O504" i="1" a="1"/>
  <c r="O504" i="1" s="1"/>
  <c r="P504" i="1" s="1"/>
  <c r="O612" i="1" a="1"/>
  <c r="O612" i="1" s="1"/>
  <c r="P612" i="1" s="1"/>
  <c r="R612" i="1" s="1"/>
  <c r="O738" i="1" a="1"/>
  <c r="O738" i="1" s="1"/>
  <c r="P738" i="1" s="1"/>
  <c r="R738" i="1" s="1"/>
  <c r="O684" i="1" a="1"/>
  <c r="O684" i="1" s="1"/>
  <c r="P684" i="1" s="1"/>
  <c r="O792" i="1" a="1"/>
  <c r="O792" i="1" s="1"/>
  <c r="P792" i="1" s="1"/>
  <c r="O756" i="1" a="1"/>
  <c r="O756" i="1" s="1"/>
  <c r="O702" i="1" a="1"/>
  <c r="O702" i="1" s="1"/>
  <c r="P702" i="1" s="1"/>
  <c r="R702" i="1" s="1"/>
  <c r="O810" i="1" a="1"/>
  <c r="O810" i="1" s="1"/>
  <c r="P810" i="1" s="1"/>
  <c r="O720" i="1" a="1"/>
  <c r="O720" i="1" s="1"/>
  <c r="P720" i="1" s="1"/>
  <c r="O666" i="1" a="1"/>
  <c r="O666" i="1" s="1"/>
  <c r="P666" i="1" s="1"/>
  <c r="O774" i="1" a="1"/>
  <c r="O774" i="1" s="1"/>
  <c r="P774" i="1" s="1"/>
  <c r="R774" i="1" s="1"/>
  <c r="O252" i="1" a="1"/>
  <c r="O252" i="1" s="1"/>
  <c r="P252" i="1" s="1"/>
  <c r="O198" i="1" a="1"/>
  <c r="O198" i="1" s="1"/>
  <c r="P198" i="1" s="1"/>
  <c r="O306" i="1" a="1"/>
  <c r="O306" i="1" s="1"/>
  <c r="O270" i="1" a="1"/>
  <c r="O270" i="1" s="1"/>
  <c r="P270" i="1" s="1"/>
  <c r="O216" i="1" a="1"/>
  <c r="O216" i="1" s="1"/>
  <c r="P216" i="1" s="1"/>
  <c r="O324" i="1" a="1"/>
  <c r="O324" i="1" s="1"/>
  <c r="P324" i="1" s="1"/>
  <c r="O234" i="1" a="1"/>
  <c r="O234" i="1" s="1"/>
  <c r="P234" i="1" s="1"/>
  <c r="R234" i="1" s="1"/>
  <c r="O180" i="1" a="1"/>
  <c r="O180" i="1" s="1"/>
  <c r="P180" i="1" s="1"/>
  <c r="R180" i="1" s="1"/>
  <c r="O288" i="1" a="1"/>
  <c r="O288" i="1" s="1"/>
  <c r="P288" i="1" s="1"/>
  <c r="O414" i="1" a="1"/>
  <c r="O414" i="1" s="1"/>
  <c r="P414" i="1" s="1"/>
  <c r="O360" i="1" a="1"/>
  <c r="O360" i="1" s="1"/>
  <c r="O468" i="1" a="1"/>
  <c r="O468" i="1" s="1"/>
  <c r="P468" i="1" s="1"/>
  <c r="R468" i="1" s="1"/>
  <c r="O432" i="1" a="1"/>
  <c r="O432" i="1" s="1"/>
  <c r="O378" i="1" a="1"/>
  <c r="O378" i="1" s="1"/>
  <c r="P378" i="1" s="1"/>
  <c r="O486" i="1" a="1"/>
  <c r="O486" i="1" s="1"/>
  <c r="P486" i="1" s="1"/>
  <c r="R486" i="1" s="1"/>
  <c r="O396" i="1" a="1"/>
  <c r="O396" i="1" s="1"/>
  <c r="P396" i="1" s="1"/>
  <c r="R396" i="1" s="1"/>
  <c r="O342" i="1" a="1"/>
  <c r="O342" i="1" s="1"/>
  <c r="P342" i="1" s="1"/>
  <c r="O450" i="1" a="1"/>
  <c r="O450" i="1" s="1"/>
  <c r="P450" i="1" s="1"/>
  <c r="O91" i="1" a="1"/>
  <c r="O91" i="1" s="1"/>
  <c r="O37" i="1" a="1"/>
  <c r="O37" i="1" s="1"/>
  <c r="P37" i="1" s="1"/>
  <c r="R37" i="1" s="1"/>
  <c r="O145" i="1" a="1"/>
  <c r="O145" i="1" s="1"/>
  <c r="P145" i="1" s="1"/>
  <c r="O109" i="1" a="1"/>
  <c r="O109" i="1" s="1"/>
  <c r="P109" i="1" s="1"/>
  <c r="O55" i="1" a="1"/>
  <c r="O55" i="1" s="1"/>
  <c r="P55" i="1" s="1"/>
  <c r="R55" i="1" s="1"/>
  <c r="O163" i="1" a="1"/>
  <c r="O163" i="1" s="1"/>
  <c r="P163" i="1" s="1"/>
  <c r="R163" i="1" s="1"/>
  <c r="O73" i="1" a="1"/>
  <c r="O73" i="1" s="1"/>
  <c r="P73" i="1" s="1"/>
  <c r="O19" i="1" a="1"/>
  <c r="O19" i="1" s="1"/>
  <c r="P19" i="1" s="1"/>
  <c r="O127" i="1" a="1"/>
  <c r="O127" i="1" s="1"/>
  <c r="O577" i="1" a="1"/>
  <c r="O577" i="1" s="1"/>
  <c r="P577" i="1" s="1"/>
  <c r="O523" i="1" a="1"/>
  <c r="O523" i="1" s="1"/>
  <c r="P523" i="1" s="1"/>
  <c r="R523" i="1" s="1"/>
  <c r="O631" i="1" a="1"/>
  <c r="O631" i="1" s="1"/>
  <c r="P631" i="1" s="1"/>
  <c r="O595" i="1" a="1"/>
  <c r="O595" i="1" s="1"/>
  <c r="P595" i="1" s="1"/>
  <c r="R595" i="1" s="1"/>
  <c r="O541" i="1" a="1"/>
  <c r="O541" i="1" s="1"/>
  <c r="P541" i="1" s="1"/>
  <c r="O649" i="1" a="1"/>
  <c r="O649" i="1" s="1"/>
  <c r="P649" i="1" s="1"/>
  <c r="O559" i="1" a="1"/>
  <c r="O559" i="1" s="1"/>
  <c r="P559" i="1" s="1"/>
  <c r="O505" i="1" a="1"/>
  <c r="O505" i="1" s="1"/>
  <c r="P505" i="1" s="1"/>
  <c r="R505" i="1" s="1"/>
  <c r="O613" i="1" a="1"/>
  <c r="O613" i="1" s="1"/>
  <c r="P613" i="1" s="1"/>
  <c r="R613" i="1" s="1"/>
  <c r="O739" i="1" a="1"/>
  <c r="O739" i="1" s="1"/>
  <c r="O685" i="1" a="1"/>
  <c r="O685" i="1" s="1"/>
  <c r="P685" i="1" s="1"/>
  <c r="O793" i="1" a="1"/>
  <c r="O793" i="1" s="1"/>
  <c r="P793" i="1" s="1"/>
  <c r="R793" i="1" s="1"/>
  <c r="O757" i="1" a="1"/>
  <c r="O757" i="1" s="1"/>
  <c r="O703" i="1" a="1"/>
  <c r="O703" i="1" s="1"/>
  <c r="P703" i="1" s="1"/>
  <c r="R703" i="1" s="1"/>
  <c r="O811" i="1" a="1"/>
  <c r="O811" i="1" s="1"/>
  <c r="P811" i="1" s="1"/>
  <c r="O721" i="1" a="1"/>
  <c r="O721" i="1" s="1"/>
  <c r="P721" i="1" s="1"/>
  <c r="R721" i="1" s="1"/>
  <c r="O667" i="1" a="1"/>
  <c r="O667" i="1" s="1"/>
  <c r="P667" i="1" s="1"/>
  <c r="R667" i="1" s="1"/>
  <c r="O775" i="1" a="1"/>
  <c r="O775" i="1" s="1"/>
  <c r="P775" i="1" s="1"/>
  <c r="O253" i="1" a="1"/>
  <c r="O253" i="1" s="1"/>
  <c r="P253" i="1" s="1"/>
  <c r="O199" i="1" a="1"/>
  <c r="O199" i="1" s="1"/>
  <c r="O307" i="1" a="1"/>
  <c r="O307" i="1" s="1"/>
  <c r="O271" i="1" a="1"/>
  <c r="O271" i="1" s="1"/>
  <c r="P271" i="1" s="1"/>
  <c r="O217" i="1" a="1"/>
  <c r="O217" i="1" s="1"/>
  <c r="P217" i="1" s="1"/>
  <c r="O325" i="1" a="1"/>
  <c r="O325" i="1" s="1"/>
  <c r="O235" i="1" a="1"/>
  <c r="O235" i="1" s="1"/>
  <c r="O181" i="1" a="1"/>
  <c r="O181" i="1" s="1"/>
  <c r="P181" i="1" s="1"/>
  <c r="O289" i="1" a="1"/>
  <c r="O289" i="1" s="1"/>
  <c r="O415" i="1" a="1"/>
  <c r="O415" i="1" s="1"/>
  <c r="P415" i="1" s="1"/>
  <c r="R415" i="1" s="1"/>
  <c r="O361" i="1" a="1"/>
  <c r="O361" i="1" s="1"/>
  <c r="P361" i="1" s="1"/>
  <c r="O469" i="1" a="1"/>
  <c r="O469" i="1" s="1"/>
  <c r="P469" i="1" s="1"/>
  <c r="O433" i="1" a="1"/>
  <c r="O433" i="1" s="1"/>
  <c r="P433" i="1" s="1"/>
  <c r="O379" i="1" a="1"/>
  <c r="O379" i="1" s="1"/>
  <c r="P379" i="1" s="1"/>
  <c r="O487" i="1" a="1"/>
  <c r="O487" i="1" s="1"/>
  <c r="P487" i="1" s="1"/>
  <c r="O397" i="1" a="1"/>
  <c r="O397" i="1" s="1"/>
  <c r="P397" i="1" s="1"/>
  <c r="O343" i="1" a="1"/>
  <c r="O343" i="1" s="1"/>
  <c r="P343" i="1" s="1"/>
  <c r="O451" i="1" a="1"/>
  <c r="O451" i="1" s="1"/>
  <c r="P451" i="1" s="1"/>
  <c r="Q451" i="1"/>
  <c r="Q343" i="1"/>
  <c r="Q397" i="1"/>
  <c r="Q487" i="1"/>
  <c r="Q379" i="1"/>
  <c r="Q433" i="1"/>
  <c r="Q469" i="1"/>
  <c r="Q361" i="1"/>
  <c r="Q415" i="1"/>
  <c r="Q289" i="1"/>
  <c r="Q181" i="1"/>
  <c r="Q235" i="1"/>
  <c r="Q325" i="1"/>
  <c r="Q217" i="1"/>
  <c r="Q271" i="1"/>
  <c r="Q307" i="1"/>
  <c r="Q199" i="1"/>
  <c r="Q253" i="1"/>
  <c r="Q775" i="1"/>
  <c r="Q667" i="1"/>
  <c r="Q721" i="1"/>
  <c r="Q811" i="1"/>
  <c r="Q703" i="1"/>
  <c r="Q757" i="1"/>
  <c r="Q793" i="1"/>
  <c r="Q685" i="1"/>
  <c r="Q739" i="1"/>
  <c r="Q613" i="1"/>
  <c r="Q505" i="1"/>
  <c r="Q559" i="1"/>
  <c r="Q649" i="1"/>
  <c r="Q541" i="1"/>
  <c r="Q595" i="1"/>
  <c r="Q631" i="1"/>
  <c r="Q523" i="1"/>
  <c r="Q577" i="1"/>
  <c r="Q127" i="1"/>
  <c r="Q19" i="1"/>
  <c r="Q73" i="1"/>
  <c r="Q163" i="1"/>
  <c r="Q55" i="1"/>
  <c r="Q109" i="1"/>
  <c r="Q145" i="1"/>
  <c r="Q37" i="1"/>
  <c r="Q91" i="1"/>
  <c r="Q450" i="1"/>
  <c r="Q342" i="1"/>
  <c r="Q396" i="1"/>
  <c r="Q486" i="1"/>
  <c r="Q378" i="1"/>
  <c r="Q432" i="1"/>
  <c r="Q468" i="1"/>
  <c r="Q360" i="1"/>
  <c r="Q414" i="1"/>
  <c r="Q288" i="1"/>
  <c r="Q180" i="1"/>
  <c r="Q234" i="1"/>
  <c r="Q324" i="1"/>
  <c r="Q216" i="1"/>
  <c r="Q270" i="1"/>
  <c r="Q306" i="1"/>
  <c r="Q198" i="1"/>
  <c r="Q252" i="1"/>
  <c r="Q774" i="1"/>
  <c r="Q666" i="1"/>
  <c r="Q720" i="1"/>
  <c r="Q810" i="1"/>
  <c r="Q702" i="1"/>
  <c r="Q756" i="1"/>
  <c r="Q792" i="1"/>
  <c r="Q684" i="1"/>
  <c r="Q738" i="1"/>
  <c r="Q612" i="1"/>
  <c r="Q504" i="1"/>
  <c r="Q558" i="1"/>
  <c r="Q648" i="1"/>
  <c r="Q540" i="1"/>
  <c r="Q594" i="1"/>
  <c r="Q630" i="1"/>
  <c r="Q522" i="1"/>
  <c r="Q576" i="1"/>
  <c r="Q126" i="1"/>
  <c r="Q18" i="1"/>
  <c r="Q72" i="1"/>
  <c r="Q162" i="1"/>
  <c r="Q54" i="1"/>
  <c r="Q108" i="1"/>
  <c r="Q144" i="1"/>
  <c r="Q36" i="1"/>
  <c r="Q90" i="1"/>
  <c r="Q449" i="1"/>
  <c r="Q341" i="1"/>
  <c r="Q395" i="1"/>
  <c r="Q485" i="1"/>
  <c r="Q377" i="1"/>
  <c r="Q431" i="1"/>
  <c r="Q467" i="1"/>
  <c r="Q359" i="1"/>
  <c r="Q413" i="1"/>
  <c r="Q287" i="1"/>
  <c r="Q179" i="1"/>
  <c r="Q233" i="1"/>
  <c r="Q323" i="1"/>
  <c r="Q215" i="1"/>
  <c r="Q269" i="1"/>
  <c r="Q305" i="1"/>
  <c r="Q197" i="1"/>
  <c r="Q251" i="1"/>
  <c r="Q773" i="1"/>
  <c r="Q665" i="1"/>
  <c r="Q719" i="1"/>
  <c r="Q809" i="1"/>
  <c r="Q701" i="1"/>
  <c r="Q755" i="1"/>
  <c r="Q791" i="1"/>
  <c r="Q683" i="1"/>
  <c r="Q737" i="1"/>
  <c r="Q611" i="1"/>
  <c r="Q503" i="1"/>
  <c r="Q557" i="1"/>
  <c r="Q647" i="1"/>
  <c r="Q539" i="1"/>
  <c r="Q593" i="1"/>
  <c r="Q629" i="1"/>
  <c r="Q521" i="1"/>
  <c r="Q575" i="1"/>
  <c r="Q125" i="1"/>
  <c r="Q17" i="1"/>
  <c r="Q71" i="1"/>
  <c r="Q161" i="1"/>
  <c r="Q53" i="1"/>
  <c r="Q107" i="1"/>
  <c r="Q143" i="1"/>
  <c r="Q35" i="1"/>
  <c r="Q89" i="1"/>
  <c r="Q448" i="1"/>
  <c r="Q340" i="1"/>
  <c r="Q394" i="1"/>
  <c r="Q484" i="1"/>
  <c r="Q376" i="1"/>
  <c r="Q430" i="1"/>
  <c r="Q466" i="1"/>
  <c r="Q358" i="1"/>
  <c r="Q412" i="1"/>
  <c r="Q286" i="1"/>
  <c r="Q178" i="1"/>
  <c r="Q232" i="1"/>
  <c r="Q322" i="1"/>
  <c r="Q214" i="1"/>
  <c r="Q268" i="1"/>
  <c r="Q304" i="1"/>
  <c r="Q196" i="1"/>
  <c r="Q250" i="1"/>
  <c r="Q772" i="1"/>
  <c r="Q664" i="1"/>
  <c r="Q718" i="1"/>
  <c r="Q808" i="1"/>
  <c r="Q700" i="1"/>
  <c r="Q754" i="1"/>
  <c r="Q790" i="1"/>
  <c r="Q682" i="1"/>
  <c r="Q736" i="1"/>
  <c r="Q610" i="1"/>
  <c r="Q502" i="1"/>
  <c r="Q556" i="1"/>
  <c r="Q646" i="1"/>
  <c r="Q538" i="1"/>
  <c r="Q592" i="1"/>
  <c r="Q628" i="1"/>
  <c r="Q520" i="1"/>
  <c r="Q574" i="1"/>
  <c r="Q124" i="1"/>
  <c r="Q16" i="1"/>
  <c r="Q70" i="1"/>
  <c r="Q160" i="1"/>
  <c r="Q52" i="1"/>
  <c r="Q106" i="1"/>
  <c r="Q142" i="1"/>
  <c r="Q34" i="1"/>
  <c r="Q88" i="1"/>
  <c r="Q447" i="1"/>
  <c r="Q339" i="1"/>
  <c r="Q393" i="1"/>
  <c r="Q483" i="1"/>
  <c r="Q375" i="1"/>
  <c r="Q429" i="1"/>
  <c r="Q465" i="1"/>
  <c r="Q357" i="1"/>
  <c r="Q411" i="1"/>
  <c r="Q285" i="1"/>
  <c r="Q177" i="1"/>
  <c r="Q231" i="1"/>
  <c r="Q321" i="1"/>
  <c r="Q213" i="1"/>
  <c r="Q267" i="1"/>
  <c r="Q303" i="1"/>
  <c r="Q195" i="1"/>
  <c r="Q249" i="1"/>
  <c r="Q771" i="1"/>
  <c r="Q663" i="1"/>
  <c r="Q717" i="1"/>
  <c r="Q807" i="1"/>
  <c r="Q699" i="1"/>
  <c r="Q753" i="1"/>
  <c r="Q789" i="1"/>
  <c r="Q681" i="1"/>
  <c r="Q735" i="1"/>
  <c r="Q609" i="1"/>
  <c r="Q501" i="1"/>
  <c r="Q555" i="1"/>
  <c r="Q645" i="1"/>
  <c r="Q537" i="1"/>
  <c r="Q591" i="1"/>
  <c r="Q627" i="1"/>
  <c r="Q519" i="1"/>
  <c r="Q573" i="1"/>
  <c r="Q123" i="1"/>
  <c r="Q15" i="1"/>
  <c r="Q69" i="1"/>
  <c r="Q159" i="1"/>
  <c r="Q51" i="1"/>
  <c r="Q105" i="1"/>
  <c r="Q141" i="1"/>
  <c r="Q33" i="1"/>
  <c r="Q87" i="1"/>
  <c r="Q446" i="1"/>
  <c r="Q338" i="1"/>
  <c r="Q392" i="1"/>
  <c r="Q482" i="1"/>
  <c r="Q374" i="1"/>
  <c r="Q428" i="1"/>
  <c r="Q464" i="1"/>
  <c r="Q356" i="1"/>
  <c r="Q410" i="1"/>
  <c r="Q284" i="1"/>
  <c r="Q176" i="1"/>
  <c r="Q230" i="1"/>
  <c r="Q320" i="1"/>
  <c r="Q212" i="1"/>
  <c r="Q266" i="1"/>
  <c r="Q302" i="1"/>
  <c r="Q194" i="1"/>
  <c r="Q248" i="1"/>
  <c r="Q770" i="1"/>
  <c r="Q662" i="1"/>
  <c r="Q716" i="1"/>
  <c r="Q806" i="1"/>
  <c r="Q698" i="1"/>
  <c r="Q752" i="1"/>
  <c r="Q788" i="1"/>
  <c r="Q680" i="1"/>
  <c r="Q734" i="1"/>
  <c r="Q608" i="1"/>
  <c r="Q500" i="1"/>
  <c r="Q554" i="1"/>
  <c r="Q644" i="1"/>
  <c r="Q536" i="1"/>
  <c r="Q590" i="1"/>
  <c r="Q626" i="1"/>
  <c r="Q518" i="1"/>
  <c r="Q572" i="1"/>
  <c r="Q122" i="1"/>
  <c r="Q14" i="1"/>
  <c r="Q68" i="1"/>
  <c r="Q158" i="1"/>
  <c r="Q50" i="1"/>
  <c r="Q104" i="1"/>
  <c r="Q140" i="1"/>
  <c r="Q32" i="1"/>
  <c r="Q86" i="1"/>
  <c r="Q805" i="1"/>
  <c r="Q804" i="1"/>
  <c r="Q803" i="1"/>
  <c r="Q802" i="1"/>
  <c r="Q801" i="1"/>
  <c r="Q800" i="1"/>
  <c r="Q787" i="1"/>
  <c r="Q786" i="1"/>
  <c r="Q785" i="1"/>
  <c r="Q784" i="1"/>
  <c r="Q783" i="1"/>
  <c r="Q782" i="1"/>
  <c r="Q769" i="1"/>
  <c r="Q768" i="1"/>
  <c r="Q767" i="1"/>
  <c r="Q766" i="1"/>
  <c r="Q765" i="1"/>
  <c r="Q764" i="1"/>
  <c r="Q751" i="1"/>
  <c r="Q750" i="1"/>
  <c r="Q749" i="1"/>
  <c r="Q748" i="1"/>
  <c r="Q747" i="1"/>
  <c r="Q746" i="1"/>
  <c r="Q733" i="1"/>
  <c r="Q732" i="1"/>
  <c r="Q731" i="1"/>
  <c r="Q730" i="1"/>
  <c r="Q729" i="1"/>
  <c r="Q728" i="1"/>
  <c r="Q715" i="1"/>
  <c r="Q714" i="1"/>
  <c r="Q713" i="1"/>
  <c r="Q712" i="1"/>
  <c r="Q711" i="1"/>
  <c r="Q710" i="1"/>
  <c r="Q697" i="1"/>
  <c r="Q696" i="1"/>
  <c r="Q695" i="1"/>
  <c r="Q694" i="1"/>
  <c r="Q693" i="1"/>
  <c r="Q692" i="1"/>
  <c r="Q679" i="1"/>
  <c r="Q678" i="1"/>
  <c r="Q677" i="1"/>
  <c r="Q676" i="1"/>
  <c r="Q675" i="1"/>
  <c r="Q674" i="1"/>
  <c r="Q661" i="1"/>
  <c r="Q660" i="1"/>
  <c r="Q659" i="1"/>
  <c r="Q658" i="1"/>
  <c r="Q657" i="1"/>
  <c r="Q656" i="1"/>
  <c r="Q643" i="1"/>
  <c r="Q642" i="1"/>
  <c r="Q641" i="1"/>
  <c r="Q640" i="1"/>
  <c r="Q639" i="1"/>
  <c r="Q638" i="1"/>
  <c r="Q625" i="1"/>
  <c r="Q624" i="1"/>
  <c r="Q623" i="1"/>
  <c r="Q622" i="1"/>
  <c r="Q621" i="1"/>
  <c r="Q620" i="1"/>
  <c r="Q607" i="1"/>
  <c r="Q606" i="1"/>
  <c r="Q605" i="1"/>
  <c r="Q604" i="1"/>
  <c r="Q603" i="1"/>
  <c r="Q602" i="1"/>
  <c r="Q589" i="1"/>
  <c r="Q588" i="1"/>
  <c r="Q587" i="1"/>
  <c r="Q586" i="1"/>
  <c r="Q585" i="1"/>
  <c r="Q584" i="1"/>
  <c r="Q571" i="1"/>
  <c r="Q570" i="1"/>
  <c r="Q569" i="1"/>
  <c r="Q568" i="1"/>
  <c r="Q567" i="1"/>
  <c r="Q566" i="1"/>
  <c r="Q553" i="1"/>
  <c r="Q552" i="1"/>
  <c r="Q551" i="1"/>
  <c r="Q550" i="1"/>
  <c r="Q549" i="1"/>
  <c r="Q548" i="1"/>
  <c r="Q535" i="1"/>
  <c r="Q534" i="1"/>
  <c r="Q533" i="1"/>
  <c r="Q532" i="1"/>
  <c r="Q531" i="1"/>
  <c r="Q530" i="1"/>
  <c r="Q517" i="1"/>
  <c r="Q516" i="1"/>
  <c r="Q515" i="1"/>
  <c r="Q514" i="1"/>
  <c r="Q513" i="1"/>
  <c r="Q512" i="1"/>
  <c r="Q499" i="1"/>
  <c r="Q498" i="1"/>
  <c r="Q497" i="1"/>
  <c r="Q496" i="1"/>
  <c r="Q495" i="1"/>
  <c r="Q494" i="1"/>
  <c r="Q481" i="1"/>
  <c r="Q480" i="1"/>
  <c r="Q479" i="1"/>
  <c r="Q478" i="1"/>
  <c r="Q477" i="1"/>
  <c r="Q476" i="1"/>
  <c r="Q463" i="1"/>
  <c r="Q462" i="1"/>
  <c r="Q461" i="1"/>
  <c r="Q460" i="1"/>
  <c r="Q459" i="1"/>
  <c r="Q458" i="1"/>
  <c r="Q445" i="1"/>
  <c r="Q444" i="1"/>
  <c r="Q443" i="1"/>
  <c r="Q442" i="1"/>
  <c r="Q441" i="1"/>
  <c r="Q440" i="1"/>
  <c r="Q427" i="1"/>
  <c r="Q426" i="1"/>
  <c r="Q425" i="1"/>
  <c r="Q424" i="1"/>
  <c r="Q423" i="1"/>
  <c r="Q422" i="1"/>
  <c r="Q409" i="1"/>
  <c r="Q408" i="1"/>
  <c r="Q407" i="1"/>
  <c r="Q406" i="1"/>
  <c r="Q405" i="1"/>
  <c r="Q404" i="1"/>
  <c r="Q391" i="1"/>
  <c r="Q390" i="1"/>
  <c r="Q389" i="1"/>
  <c r="Q388" i="1"/>
  <c r="Q387" i="1"/>
  <c r="Q386" i="1"/>
  <c r="Q373" i="1"/>
  <c r="Q372" i="1"/>
  <c r="Q371" i="1"/>
  <c r="Q370" i="1"/>
  <c r="Q369" i="1"/>
  <c r="Q368" i="1"/>
  <c r="Q355" i="1"/>
  <c r="Q354" i="1"/>
  <c r="Q353" i="1"/>
  <c r="Q352" i="1"/>
  <c r="Q351" i="1"/>
  <c r="Q350" i="1"/>
  <c r="Q337" i="1"/>
  <c r="Q336" i="1"/>
  <c r="Q335" i="1"/>
  <c r="Q334" i="1"/>
  <c r="Q333" i="1"/>
  <c r="Q332" i="1"/>
  <c r="Q319" i="1"/>
  <c r="Q318" i="1"/>
  <c r="Q317" i="1"/>
  <c r="Q316" i="1"/>
  <c r="Q315" i="1"/>
  <c r="Q314" i="1"/>
  <c r="Q301" i="1"/>
  <c r="Q300" i="1"/>
  <c r="Q299" i="1"/>
  <c r="Q298" i="1"/>
  <c r="Q297" i="1"/>
  <c r="Q296" i="1"/>
  <c r="Q283" i="1"/>
  <c r="Q282" i="1"/>
  <c r="Q281" i="1"/>
  <c r="Q280" i="1"/>
  <c r="Q279" i="1"/>
  <c r="Q278" i="1"/>
  <c r="Q265" i="1"/>
  <c r="Q264" i="1"/>
  <c r="Q263" i="1"/>
  <c r="Q262" i="1"/>
  <c r="Q261" i="1"/>
  <c r="Q260" i="1"/>
  <c r="Q247" i="1"/>
  <c r="Q246" i="1"/>
  <c r="Q245" i="1"/>
  <c r="Q244" i="1"/>
  <c r="Q243" i="1"/>
  <c r="Q242" i="1"/>
  <c r="Q229" i="1"/>
  <c r="Q228" i="1"/>
  <c r="Q227" i="1"/>
  <c r="Q226" i="1"/>
  <c r="Q225" i="1"/>
  <c r="Q224" i="1"/>
  <c r="Q211" i="1"/>
  <c r="Q210" i="1"/>
  <c r="Q209" i="1"/>
  <c r="Q208" i="1"/>
  <c r="Q207" i="1"/>
  <c r="Q206" i="1"/>
  <c r="Q193" i="1"/>
  <c r="Q192" i="1"/>
  <c r="Q191" i="1"/>
  <c r="Q190" i="1"/>
  <c r="Q189" i="1"/>
  <c r="Q188" i="1"/>
  <c r="Q175" i="1"/>
  <c r="Q174" i="1"/>
  <c r="Q173" i="1"/>
  <c r="Q172" i="1"/>
  <c r="Q171" i="1"/>
  <c r="Q170" i="1"/>
  <c r="Q157" i="1"/>
  <c r="Q156" i="1"/>
  <c r="Q155" i="1"/>
  <c r="Q154" i="1"/>
  <c r="Q153" i="1"/>
  <c r="Q152" i="1"/>
  <c r="Q139" i="1"/>
  <c r="Q138" i="1"/>
  <c r="Q137" i="1"/>
  <c r="Q136" i="1"/>
  <c r="Q135" i="1"/>
  <c r="Q134" i="1"/>
  <c r="Q121" i="1"/>
  <c r="Q120" i="1"/>
  <c r="Q119" i="1"/>
  <c r="Q118" i="1"/>
  <c r="Q117" i="1"/>
  <c r="Q116" i="1"/>
  <c r="Q103" i="1"/>
  <c r="Q102" i="1"/>
  <c r="Q101" i="1"/>
  <c r="Q100" i="1"/>
  <c r="Q99" i="1"/>
  <c r="Q98" i="1"/>
  <c r="Q85" i="1"/>
  <c r="Q84" i="1"/>
  <c r="Q83" i="1"/>
  <c r="Q82" i="1"/>
  <c r="Q81" i="1"/>
  <c r="Q80" i="1"/>
  <c r="Q67" i="1"/>
  <c r="Q66" i="1"/>
  <c r="Q65" i="1"/>
  <c r="Q64" i="1"/>
  <c r="Q63" i="1"/>
  <c r="Q62" i="1"/>
  <c r="Q49" i="1"/>
  <c r="Q48" i="1"/>
  <c r="Q47" i="1"/>
  <c r="Q46" i="1"/>
  <c r="Q45" i="1"/>
  <c r="Q44" i="1"/>
  <c r="Q31" i="1"/>
  <c r="Q30" i="1"/>
  <c r="Q29" i="1"/>
  <c r="Q28" i="1"/>
  <c r="Q27" i="1"/>
  <c r="Q26" i="1"/>
  <c r="Q13" i="1"/>
  <c r="Q12" i="1"/>
  <c r="Q11" i="1"/>
  <c r="Q10" i="1"/>
  <c r="Q9" i="1"/>
  <c r="Q8" i="1"/>
  <c r="Q799" i="1"/>
  <c r="Q781" i="1"/>
  <c r="Q763" i="1"/>
  <c r="Q745" i="1"/>
  <c r="Q727" i="1"/>
  <c r="Q709" i="1"/>
  <c r="Q691" i="1"/>
  <c r="Q673" i="1"/>
  <c r="Q655" i="1"/>
  <c r="Q637" i="1"/>
  <c r="Q619" i="1"/>
  <c r="Q601" i="1"/>
  <c r="Q583" i="1"/>
  <c r="Q565" i="1"/>
  <c r="Q547" i="1"/>
  <c r="Q529" i="1"/>
  <c r="Q511" i="1"/>
  <c r="Q493" i="1"/>
  <c r="Q475" i="1"/>
  <c r="Q457" i="1"/>
  <c r="Q439" i="1"/>
  <c r="Q421" i="1"/>
  <c r="Q403" i="1"/>
  <c r="Q385" i="1"/>
  <c r="Q367" i="1"/>
  <c r="Q349" i="1"/>
  <c r="Q331" i="1"/>
  <c r="Q151" i="1"/>
  <c r="Q133" i="1"/>
  <c r="Q115" i="1"/>
  <c r="Q97" i="1"/>
  <c r="Q79" i="1"/>
  <c r="Q61" i="1"/>
  <c r="Q43" i="1"/>
  <c r="Q25" i="1"/>
  <c r="Q7" i="1"/>
  <c r="Q313" i="1"/>
  <c r="Q295" i="1"/>
  <c r="Q277" i="1"/>
  <c r="Q259" i="1"/>
  <c r="Q241" i="1"/>
  <c r="Q223" i="1"/>
  <c r="Q205" i="1"/>
  <c r="Q187" i="1"/>
  <c r="Q169" i="1"/>
  <c r="Q798" i="1"/>
  <c r="Q780" i="1"/>
  <c r="Q762" i="1"/>
  <c r="Q744" i="1"/>
  <c r="Q726" i="1"/>
  <c r="Q708" i="1"/>
  <c r="Q690" i="1"/>
  <c r="Q672" i="1"/>
  <c r="Q654" i="1"/>
  <c r="Q636" i="1"/>
  <c r="Q618" i="1"/>
  <c r="Q600" i="1"/>
  <c r="Q582" i="1"/>
  <c r="Q564" i="1"/>
  <c r="Q546" i="1"/>
  <c r="Q528" i="1"/>
  <c r="Q510" i="1"/>
  <c r="Q492" i="1"/>
  <c r="Q474" i="1"/>
  <c r="Q456" i="1"/>
  <c r="Q438" i="1"/>
  <c r="Q420" i="1"/>
  <c r="Q402" i="1"/>
  <c r="Q384" i="1"/>
  <c r="Q366" i="1"/>
  <c r="Q348" i="1"/>
  <c r="Q330" i="1"/>
  <c r="Q150" i="1"/>
  <c r="Q132" i="1"/>
  <c r="Q114" i="1"/>
  <c r="Q96" i="1"/>
  <c r="Q78" i="1"/>
  <c r="Q60" i="1"/>
  <c r="Q42" i="1"/>
  <c r="Q24" i="1"/>
  <c r="Q6" i="1"/>
  <c r="Q312" i="1"/>
  <c r="Q294" i="1"/>
  <c r="Q276" i="1"/>
  <c r="Q258" i="1"/>
  <c r="Q240" i="1"/>
  <c r="Q222" i="1"/>
  <c r="Q204" i="1"/>
  <c r="Q186" i="1"/>
  <c r="Q168" i="1"/>
  <c r="Q797" i="1"/>
  <c r="Q779" i="1"/>
  <c r="Q761" i="1"/>
  <c r="Q743" i="1"/>
  <c r="Q725" i="1"/>
  <c r="Q707" i="1"/>
  <c r="Q689" i="1"/>
  <c r="Q671" i="1"/>
  <c r="Q653" i="1"/>
  <c r="Q635" i="1"/>
  <c r="Q617" i="1"/>
  <c r="Q599" i="1"/>
  <c r="Q581" i="1"/>
  <c r="Q563" i="1"/>
  <c r="Q545" i="1"/>
  <c r="Q527" i="1"/>
  <c r="Q509" i="1"/>
  <c r="Q491" i="1"/>
  <c r="Q473" i="1"/>
  <c r="Q455" i="1"/>
  <c r="Q437" i="1"/>
  <c r="Q419" i="1"/>
  <c r="Q401" i="1"/>
  <c r="Q383" i="1"/>
  <c r="Q365" i="1"/>
  <c r="Q347" i="1"/>
  <c r="Q329" i="1"/>
  <c r="Q149" i="1"/>
  <c r="Q131" i="1"/>
  <c r="Q113" i="1"/>
  <c r="Q95" i="1"/>
  <c r="Q77" i="1"/>
  <c r="Q59" i="1"/>
  <c r="Q41" i="1"/>
  <c r="Q23" i="1"/>
  <c r="Q5" i="1"/>
  <c r="Q311" i="1"/>
  <c r="Q293" i="1"/>
  <c r="Q275" i="1"/>
  <c r="Q257" i="1"/>
  <c r="Q239" i="1"/>
  <c r="Q221" i="1"/>
  <c r="Q203" i="1"/>
  <c r="Q185" i="1"/>
  <c r="Q167" i="1"/>
  <c r="Q796" i="1"/>
  <c r="Q778" i="1"/>
  <c r="Q760" i="1"/>
  <c r="Q742" i="1"/>
  <c r="Q724" i="1"/>
  <c r="Q706" i="1"/>
  <c r="Q688" i="1"/>
  <c r="Q670" i="1"/>
  <c r="Q652" i="1"/>
  <c r="Q634" i="1"/>
  <c r="Q616" i="1"/>
  <c r="Q598" i="1"/>
  <c r="Q580" i="1"/>
  <c r="Q562" i="1"/>
  <c r="Q544" i="1"/>
  <c r="Q526" i="1"/>
  <c r="Q508" i="1"/>
  <c r="Q490" i="1"/>
  <c r="Q472" i="1"/>
  <c r="Q454" i="1"/>
  <c r="Q436" i="1"/>
  <c r="Q418" i="1"/>
  <c r="Q400" i="1"/>
  <c r="Q382" i="1"/>
  <c r="Q364" i="1"/>
  <c r="Q346" i="1"/>
  <c r="Q328" i="1"/>
  <c r="Q148" i="1"/>
  <c r="Q130" i="1"/>
  <c r="Q112" i="1"/>
  <c r="Q94" i="1"/>
  <c r="Q76" i="1"/>
  <c r="Q58" i="1"/>
  <c r="Q40" i="1"/>
  <c r="Q22" i="1"/>
  <c r="Q4" i="1"/>
  <c r="Q310" i="1"/>
  <c r="Q292" i="1"/>
  <c r="Q274" i="1"/>
  <c r="Q256" i="1"/>
  <c r="Q238" i="1"/>
  <c r="Q220" i="1"/>
  <c r="Q202" i="1"/>
  <c r="Q184" i="1"/>
  <c r="Q166" i="1"/>
  <c r="Q795" i="1"/>
  <c r="Q777" i="1"/>
  <c r="Q759" i="1"/>
  <c r="Q741" i="1"/>
  <c r="Q723" i="1"/>
  <c r="Q705" i="1"/>
  <c r="Q687" i="1"/>
  <c r="Q669" i="1"/>
  <c r="Q651" i="1"/>
  <c r="Q633" i="1"/>
  <c r="Q615" i="1"/>
  <c r="Q597" i="1"/>
  <c r="Q579" i="1"/>
  <c r="Q561" i="1"/>
  <c r="Q543" i="1"/>
  <c r="Q525" i="1"/>
  <c r="Q507" i="1"/>
  <c r="Q489" i="1"/>
  <c r="Q471" i="1"/>
  <c r="Q453" i="1"/>
  <c r="Q435" i="1"/>
  <c r="Q417" i="1"/>
  <c r="Q399" i="1"/>
  <c r="Q381" i="1"/>
  <c r="Q363" i="1"/>
  <c r="Q345" i="1"/>
  <c r="Q327" i="1"/>
  <c r="Q147" i="1"/>
  <c r="Q129" i="1"/>
  <c r="Q111" i="1"/>
  <c r="Q93" i="1"/>
  <c r="Q75" i="1"/>
  <c r="Q57" i="1"/>
  <c r="Q39" i="1"/>
  <c r="Q21" i="1"/>
  <c r="Q3" i="1"/>
  <c r="Q309" i="1"/>
  <c r="Q291" i="1"/>
  <c r="Q273" i="1"/>
  <c r="Q255" i="1"/>
  <c r="Q237" i="1"/>
  <c r="Q219" i="1"/>
  <c r="Q201" i="1"/>
  <c r="Q183" i="1"/>
  <c r="Q165" i="1"/>
  <c r="Q794" i="1"/>
  <c r="Q776" i="1"/>
  <c r="Q758" i="1"/>
  <c r="Q740" i="1"/>
  <c r="Q722" i="1"/>
  <c r="Q704" i="1"/>
  <c r="Q686" i="1"/>
  <c r="Q668" i="1"/>
  <c r="Q650" i="1"/>
  <c r="Q632" i="1"/>
  <c r="Q614" i="1"/>
  <c r="Q596" i="1"/>
  <c r="Q578" i="1"/>
  <c r="Q560" i="1"/>
  <c r="Q542" i="1"/>
  <c r="Q524" i="1"/>
  <c r="Q506" i="1"/>
  <c r="Q488" i="1"/>
  <c r="Q470" i="1"/>
  <c r="Q452" i="1"/>
  <c r="Q434" i="1"/>
  <c r="Q416" i="1"/>
  <c r="Q398" i="1"/>
  <c r="Q380" i="1"/>
  <c r="Q362" i="1"/>
  <c r="Q344" i="1"/>
  <c r="Q326" i="1"/>
  <c r="Q146" i="1"/>
  <c r="Q128" i="1"/>
  <c r="Q110" i="1"/>
  <c r="Q92" i="1"/>
  <c r="Q74" i="1"/>
  <c r="Q56" i="1"/>
  <c r="Q38" i="1"/>
  <c r="Q20" i="1"/>
  <c r="Q2" i="1"/>
  <c r="Q308" i="1"/>
  <c r="Q290" i="1"/>
  <c r="Q272" i="1"/>
  <c r="Q254" i="1"/>
  <c r="Q236" i="1"/>
  <c r="Q218" i="1"/>
  <c r="Q200" i="1"/>
  <c r="Q182" i="1"/>
  <c r="Q164" i="1"/>
  <c r="R164" i="1"/>
  <c r="R182" i="1"/>
  <c r="R236" i="1"/>
  <c r="R254" i="1"/>
  <c r="R308" i="1"/>
  <c r="R2" i="1"/>
  <c r="R20" i="1"/>
  <c r="R56" i="1"/>
  <c r="R74" i="1"/>
  <c r="R128" i="1"/>
  <c r="R146" i="1"/>
  <c r="R362" i="1"/>
  <c r="R380" i="1"/>
  <c r="R434" i="1"/>
  <c r="R452" i="1"/>
  <c r="R506" i="1"/>
  <c r="R524" i="1"/>
  <c r="R578" i="1"/>
  <c r="R596" i="1"/>
  <c r="R650" i="1"/>
  <c r="R668" i="1"/>
  <c r="R722" i="1"/>
  <c r="R740" i="1"/>
  <c r="R794" i="1"/>
  <c r="R165" i="1"/>
  <c r="R219" i="1"/>
  <c r="R237" i="1"/>
  <c r="R291" i="1"/>
  <c r="R309" i="1"/>
  <c r="R39" i="1"/>
  <c r="R57" i="1"/>
  <c r="R111" i="1"/>
  <c r="R129" i="1"/>
  <c r="R345" i="1"/>
  <c r="R363" i="1"/>
  <c r="R417" i="1"/>
  <c r="R435" i="1"/>
  <c r="R489" i="1"/>
  <c r="R507" i="1"/>
  <c r="R525" i="1"/>
  <c r="R561" i="1"/>
  <c r="R579" i="1"/>
  <c r="R633" i="1"/>
  <c r="R651" i="1"/>
  <c r="R705" i="1"/>
  <c r="R723" i="1"/>
  <c r="R777" i="1"/>
  <c r="R795" i="1"/>
  <c r="R202" i="1"/>
  <c r="R220" i="1"/>
  <c r="R274" i="1"/>
  <c r="R292" i="1"/>
  <c r="R40" i="1"/>
  <c r="R94" i="1"/>
  <c r="R112" i="1"/>
  <c r="R328" i="1"/>
  <c r="R346" i="1"/>
  <c r="R400" i="1"/>
  <c r="R418" i="1"/>
  <c r="R490" i="1"/>
  <c r="R544" i="1"/>
  <c r="R562" i="1"/>
  <c r="R616" i="1"/>
  <c r="R634" i="1"/>
  <c r="R688" i="1"/>
  <c r="R706" i="1"/>
  <c r="R778" i="1"/>
  <c r="R185" i="1"/>
  <c r="R203" i="1"/>
  <c r="R257" i="1"/>
  <c r="R275" i="1"/>
  <c r="R293" i="1"/>
  <c r="R5" i="1"/>
  <c r="R23" i="1"/>
  <c r="R95" i="1"/>
  <c r="R113" i="1"/>
  <c r="R149" i="1"/>
  <c r="R329" i="1"/>
  <c r="R383" i="1"/>
  <c r="R401" i="1"/>
  <c r="R455" i="1"/>
  <c r="R473" i="1"/>
  <c r="R545" i="1"/>
  <c r="R599" i="1"/>
  <c r="R617" i="1"/>
  <c r="R689" i="1"/>
  <c r="R743" i="1"/>
  <c r="R761" i="1"/>
  <c r="R186" i="1"/>
  <c r="R240" i="1"/>
  <c r="R258" i="1"/>
  <c r="R6" i="1"/>
  <c r="R60" i="1"/>
  <c r="R78" i="1"/>
  <c r="R150" i="1"/>
  <c r="R366" i="1"/>
  <c r="R402" i="1"/>
  <c r="R456" i="1"/>
  <c r="R510" i="1"/>
  <c r="R528" i="1"/>
  <c r="R600" i="1"/>
  <c r="R654" i="1"/>
  <c r="R744" i="1"/>
  <c r="R798" i="1"/>
  <c r="R169" i="1"/>
  <c r="R241" i="1"/>
  <c r="R295" i="1"/>
  <c r="R313" i="1"/>
  <c r="R61" i="1"/>
  <c r="R115" i="1"/>
  <c r="R133" i="1"/>
  <c r="R349" i="1"/>
  <c r="R367" i="1"/>
  <c r="R385" i="1"/>
  <c r="R421" i="1"/>
  <c r="R439" i="1"/>
  <c r="R493" i="1"/>
  <c r="R511" i="1"/>
  <c r="R565" i="1"/>
  <c r="R583" i="1"/>
  <c r="R637" i="1"/>
  <c r="R655" i="1"/>
  <c r="R709" i="1"/>
  <c r="R727" i="1"/>
  <c r="R745" i="1"/>
  <c r="R799" i="1"/>
  <c r="R10" i="1"/>
  <c r="R11" i="1"/>
  <c r="R12" i="1"/>
  <c r="R26" i="1"/>
  <c r="R27" i="1"/>
  <c r="R28" i="1"/>
  <c r="R30" i="1"/>
  <c r="R31" i="1"/>
  <c r="R47" i="1"/>
  <c r="R62" i="1"/>
  <c r="R63" i="1"/>
  <c r="R66" i="1"/>
  <c r="R67" i="1"/>
  <c r="R82" i="1"/>
  <c r="R83" i="1"/>
  <c r="R99" i="1"/>
  <c r="R102" i="1"/>
  <c r="R103" i="1"/>
  <c r="R116" i="1"/>
  <c r="R119" i="1"/>
  <c r="R135" i="1"/>
  <c r="R138" i="1"/>
  <c r="R139" i="1"/>
  <c r="R155" i="1"/>
  <c r="R170" i="1"/>
  <c r="R171" i="1"/>
  <c r="R174" i="1"/>
  <c r="R175" i="1"/>
  <c r="R190" i="1"/>
  <c r="R191" i="1"/>
  <c r="R206" i="1"/>
  <c r="R207" i="1"/>
  <c r="R210" i="1"/>
  <c r="R211" i="1"/>
  <c r="R226" i="1"/>
  <c r="R227" i="1"/>
  <c r="R242" i="1"/>
  <c r="R243" i="1"/>
  <c r="R246" i="1"/>
  <c r="R247" i="1"/>
  <c r="R260" i="1"/>
  <c r="R262" i="1"/>
  <c r="R263" i="1"/>
  <c r="R278" i="1"/>
  <c r="R279" i="1"/>
  <c r="R282" i="1"/>
  <c r="R283" i="1"/>
  <c r="R298" i="1"/>
  <c r="R299" i="1"/>
  <c r="R314" i="1"/>
  <c r="R315" i="1"/>
  <c r="R316" i="1"/>
  <c r="R318" i="1"/>
  <c r="R319" i="1"/>
  <c r="R334" i="1"/>
  <c r="R335" i="1"/>
  <c r="R350" i="1"/>
  <c r="R351" i="1"/>
  <c r="R352" i="1"/>
  <c r="R354" i="1"/>
  <c r="R355" i="1"/>
  <c r="R370" i="1"/>
  <c r="R371" i="1"/>
  <c r="R386" i="1"/>
  <c r="R387" i="1"/>
  <c r="R390" i="1"/>
  <c r="R391" i="1"/>
  <c r="R406" i="1"/>
  <c r="R407" i="1"/>
  <c r="R422" i="1"/>
  <c r="R423" i="1"/>
  <c r="R426" i="1"/>
  <c r="R427" i="1"/>
  <c r="R442" i="1"/>
  <c r="R443" i="1"/>
  <c r="R444" i="1"/>
  <c r="R458" i="1"/>
  <c r="R459" i="1"/>
  <c r="R462" i="1"/>
  <c r="R463" i="1"/>
  <c r="R478" i="1"/>
  <c r="R479" i="1"/>
  <c r="R494" i="1"/>
  <c r="R495" i="1"/>
  <c r="R498" i="1"/>
  <c r="R499" i="1"/>
  <c r="R512" i="1"/>
  <c r="R514" i="1"/>
  <c r="R515" i="1"/>
  <c r="R530" i="1"/>
  <c r="R531" i="1"/>
  <c r="R534" i="1"/>
  <c r="R535" i="1"/>
  <c r="R548" i="1"/>
  <c r="R550" i="1"/>
  <c r="R551" i="1"/>
  <c r="R566" i="1"/>
  <c r="R567" i="1"/>
  <c r="R570" i="1"/>
  <c r="R571" i="1"/>
  <c r="R586" i="1"/>
  <c r="R587" i="1"/>
  <c r="R602" i="1"/>
  <c r="R603" i="1"/>
  <c r="R606" i="1"/>
  <c r="R607" i="1"/>
  <c r="R622" i="1"/>
  <c r="R623" i="1"/>
  <c r="R638" i="1"/>
  <c r="R639" i="1"/>
  <c r="R640" i="1"/>
  <c r="R642" i="1"/>
  <c r="R643" i="1"/>
  <c r="R658" i="1"/>
  <c r="R659" i="1"/>
  <c r="R674" i="1"/>
  <c r="R675" i="1"/>
  <c r="R678" i="1"/>
  <c r="R679" i="1"/>
  <c r="R694" i="1"/>
  <c r="R695" i="1"/>
  <c r="R710" i="1"/>
  <c r="R711" i="1"/>
  <c r="R714" i="1"/>
  <c r="R715" i="1"/>
  <c r="R730" i="1"/>
  <c r="R731" i="1"/>
  <c r="R732" i="1"/>
  <c r="R746" i="1"/>
  <c r="R747" i="1"/>
  <c r="R750" i="1"/>
  <c r="R751" i="1"/>
  <c r="R764" i="1"/>
  <c r="R766" i="1"/>
  <c r="R768" i="1"/>
  <c r="R782" i="1"/>
  <c r="R786" i="1"/>
  <c r="R787" i="1"/>
  <c r="R802" i="1"/>
  <c r="R804" i="1"/>
  <c r="R86" i="1"/>
  <c r="R32" i="1"/>
  <c r="R140" i="1"/>
  <c r="R50" i="1"/>
  <c r="R158" i="1"/>
  <c r="R122" i="1"/>
  <c r="R590" i="1"/>
  <c r="R536" i="1"/>
  <c r="R644" i="1"/>
  <c r="R500" i="1"/>
  <c r="R734" i="1"/>
  <c r="R788" i="1"/>
  <c r="R716" i="1"/>
  <c r="R662" i="1"/>
  <c r="R194" i="1"/>
  <c r="R266" i="1"/>
  <c r="R320" i="1"/>
  <c r="R230" i="1"/>
  <c r="R176" i="1"/>
  <c r="R410" i="1"/>
  <c r="R356" i="1"/>
  <c r="R374" i="1"/>
  <c r="R446" i="1"/>
  <c r="R87" i="1"/>
  <c r="R105" i="1"/>
  <c r="R15" i="1"/>
  <c r="R123" i="1"/>
  <c r="R627" i="1"/>
  <c r="R555" i="1"/>
  <c r="R501" i="1"/>
  <c r="R681" i="1"/>
  <c r="R807" i="1"/>
  <c r="R717" i="1"/>
  <c r="R249" i="1"/>
  <c r="R321" i="1"/>
  <c r="R285" i="1"/>
  <c r="R429" i="1"/>
  <c r="R375" i="1"/>
  <c r="R339" i="1"/>
  <c r="R106" i="1"/>
  <c r="R52" i="1"/>
  <c r="R70" i="1"/>
  <c r="R520" i="1"/>
  <c r="R628" i="1"/>
  <c r="R646" i="1"/>
  <c r="R556" i="1"/>
  <c r="R700" i="1"/>
  <c r="R268" i="1"/>
  <c r="R214" i="1"/>
  <c r="R286" i="1"/>
  <c r="R412" i="1"/>
  <c r="R466" i="1"/>
  <c r="R340" i="1"/>
  <c r="R143" i="1"/>
  <c r="R629" i="1"/>
  <c r="R701" i="1"/>
  <c r="R162" i="1"/>
  <c r="R666" i="1"/>
  <c r="P72" i="1" l="1"/>
  <c r="R72" i="1" s="1"/>
  <c r="P757" i="1"/>
  <c r="R757" i="1" s="1"/>
  <c r="P522" i="1"/>
  <c r="R522" i="1" s="1"/>
  <c r="P557" i="1"/>
  <c r="R557" i="1" s="1"/>
  <c r="P178" i="1"/>
  <c r="R178" i="1" s="1"/>
  <c r="P303" i="1"/>
  <c r="R303" i="1" s="1"/>
  <c r="P663" i="1"/>
  <c r="R663" i="1" s="1"/>
  <c r="P98" i="1"/>
  <c r="R98" i="1" s="1"/>
  <c r="P132" i="1"/>
  <c r="R132" i="1" s="1"/>
  <c r="P312" i="1"/>
  <c r="R312" i="1" s="1"/>
  <c r="P168" i="1"/>
  <c r="R168" i="1" s="1"/>
  <c r="P671" i="1"/>
  <c r="R671" i="1" s="1"/>
  <c r="P527" i="1"/>
  <c r="R527" i="1" s="1"/>
  <c r="P77" i="1"/>
  <c r="R77" i="1" s="1"/>
  <c r="P724" i="1"/>
  <c r="R724" i="1" s="1"/>
  <c r="P580" i="1"/>
  <c r="R580" i="1" s="1"/>
  <c r="P436" i="1"/>
  <c r="R436" i="1" s="1"/>
  <c r="P364" i="1"/>
  <c r="R364" i="1" s="1"/>
  <c r="P130" i="1"/>
  <c r="R130" i="1" s="1"/>
  <c r="P310" i="1"/>
  <c r="R310" i="1" s="1"/>
  <c r="P238" i="1"/>
  <c r="R238" i="1" s="1"/>
  <c r="P686" i="1"/>
  <c r="R686" i="1" s="1"/>
  <c r="P614" i="1"/>
  <c r="R614" i="1" s="1"/>
  <c r="P142" i="1"/>
  <c r="R142" i="1" s="1"/>
  <c r="P781" i="1"/>
  <c r="R781" i="1" s="1"/>
  <c r="P199" i="1"/>
  <c r="R199" i="1" s="1"/>
  <c r="P16" i="1"/>
  <c r="R16" i="1" s="1"/>
  <c r="P411" i="1"/>
  <c r="R411" i="1" s="1"/>
  <c r="R36" i="1"/>
  <c r="R808" i="1"/>
  <c r="P213" i="1"/>
  <c r="R213" i="1" s="1"/>
  <c r="P43" i="1"/>
  <c r="R43" i="1" s="1"/>
  <c r="P223" i="1"/>
  <c r="R223" i="1" s="1"/>
  <c r="P672" i="1"/>
  <c r="R672" i="1" s="1"/>
  <c r="P760" i="1"/>
  <c r="R760" i="1" s="1"/>
  <c r="P472" i="1"/>
  <c r="R472" i="1" s="1"/>
  <c r="P22" i="1"/>
  <c r="R22" i="1" s="1"/>
  <c r="P289" i="1"/>
  <c r="R289" i="1" s="1"/>
  <c r="P156" i="1"/>
  <c r="R156" i="1" s="1"/>
  <c r="P235" i="1"/>
  <c r="R235" i="1" s="1"/>
  <c r="P307" i="1"/>
  <c r="R307" i="1" s="1"/>
  <c r="P739" i="1"/>
  <c r="R739" i="1" s="1"/>
  <c r="P432" i="1"/>
  <c r="R432" i="1" s="1"/>
  <c r="P648" i="1"/>
  <c r="R648" i="1" s="1"/>
  <c r="P630" i="1"/>
  <c r="R630" i="1" s="1"/>
  <c r="P18" i="1"/>
  <c r="R18" i="1" s="1"/>
  <c r="R467" i="1"/>
  <c r="P215" i="1"/>
  <c r="R215" i="1" s="1"/>
  <c r="P251" i="1"/>
  <c r="R251" i="1" s="1"/>
  <c r="P809" i="1"/>
  <c r="R809" i="1" s="1"/>
  <c r="P503" i="1"/>
  <c r="R503" i="1" s="1"/>
  <c r="P593" i="1"/>
  <c r="R593" i="1" s="1"/>
  <c r="R430" i="1"/>
  <c r="P196" i="1"/>
  <c r="R196" i="1" s="1"/>
  <c r="P664" i="1"/>
  <c r="R664" i="1" s="1"/>
  <c r="P736" i="1"/>
  <c r="R736" i="1" s="1"/>
  <c r="P483" i="1"/>
  <c r="R483" i="1" s="1"/>
  <c r="P177" i="1"/>
  <c r="R177" i="1" s="1"/>
  <c r="P267" i="1"/>
  <c r="R267" i="1" s="1"/>
  <c r="P771" i="1"/>
  <c r="R771" i="1" s="1"/>
  <c r="P699" i="1"/>
  <c r="R699" i="1" s="1"/>
  <c r="P392" i="1"/>
  <c r="R392" i="1" s="1"/>
  <c r="P464" i="1"/>
  <c r="R464" i="1" s="1"/>
  <c r="P806" i="1"/>
  <c r="R806" i="1" s="1"/>
  <c r="P680" i="1"/>
  <c r="R680" i="1" s="1"/>
  <c r="P554" i="1"/>
  <c r="R554" i="1" s="1"/>
  <c r="P626" i="1"/>
  <c r="R626" i="1" s="1"/>
  <c r="P621" i="1"/>
  <c r="R621" i="1" s="1"/>
  <c r="P605" i="1"/>
  <c r="R605" i="1" s="1"/>
  <c r="P589" i="1"/>
  <c r="R589" i="1" s="1"/>
  <c r="P585" i="1"/>
  <c r="R585" i="1" s="1"/>
  <c r="P569" i="1"/>
  <c r="R569" i="1" s="1"/>
  <c r="P553" i="1"/>
  <c r="R553" i="1" s="1"/>
  <c r="P549" i="1"/>
  <c r="R549" i="1" s="1"/>
  <c r="P533" i="1"/>
  <c r="R533" i="1" s="1"/>
  <c r="P517" i="1"/>
  <c r="R517" i="1" s="1"/>
  <c r="P513" i="1"/>
  <c r="R513" i="1" s="1"/>
  <c r="P497" i="1"/>
  <c r="R497" i="1" s="1"/>
  <c r="P481" i="1"/>
  <c r="R481" i="1" s="1"/>
  <c r="P477" i="1"/>
  <c r="R477" i="1" s="1"/>
  <c r="P461" i="1"/>
  <c r="R461" i="1" s="1"/>
  <c r="P445" i="1"/>
  <c r="R445" i="1" s="1"/>
  <c r="P441" i="1"/>
  <c r="R441" i="1" s="1"/>
  <c r="P425" i="1"/>
  <c r="R425" i="1" s="1"/>
  <c r="P409" i="1"/>
  <c r="R409" i="1" s="1"/>
  <c r="P405" i="1"/>
  <c r="R405" i="1" s="1"/>
  <c r="P389" i="1"/>
  <c r="R389" i="1" s="1"/>
  <c r="P373" i="1"/>
  <c r="R373" i="1" s="1"/>
  <c r="P369" i="1"/>
  <c r="R369" i="1" s="1"/>
  <c r="P353" i="1"/>
  <c r="R353" i="1" s="1"/>
  <c r="P337" i="1"/>
  <c r="R337" i="1" s="1"/>
  <c r="P333" i="1"/>
  <c r="R333" i="1" s="1"/>
  <c r="P317" i="1"/>
  <c r="R317" i="1" s="1"/>
  <c r="P301" i="1"/>
  <c r="R301" i="1" s="1"/>
  <c r="P297" i="1"/>
  <c r="R297" i="1" s="1"/>
  <c r="P281" i="1"/>
  <c r="R281" i="1" s="1"/>
  <c r="P265" i="1"/>
  <c r="R265" i="1" s="1"/>
  <c r="P261" i="1"/>
  <c r="R261" i="1" s="1"/>
  <c r="P245" i="1"/>
  <c r="R245" i="1" s="1"/>
  <c r="P229" i="1"/>
  <c r="R229" i="1" s="1"/>
  <c r="P225" i="1"/>
  <c r="R225" i="1" s="1"/>
  <c r="P209" i="1"/>
  <c r="R209" i="1" s="1"/>
  <c r="P193" i="1"/>
  <c r="R193" i="1" s="1"/>
  <c r="P189" i="1"/>
  <c r="R189" i="1" s="1"/>
  <c r="P173" i="1"/>
  <c r="R173" i="1" s="1"/>
  <c r="P157" i="1"/>
  <c r="R157" i="1" s="1"/>
  <c r="P134" i="1"/>
  <c r="R134" i="1" s="1"/>
  <c r="P403" i="1"/>
  <c r="R403" i="1" s="1"/>
  <c r="P331" i="1"/>
  <c r="R331" i="1" s="1"/>
  <c r="P97" i="1"/>
  <c r="R97" i="1" s="1"/>
  <c r="R25" i="1"/>
  <c r="P277" i="1"/>
  <c r="R277" i="1" s="1"/>
  <c r="P205" i="1"/>
  <c r="R205" i="1" s="1"/>
  <c r="P780" i="1"/>
  <c r="R780" i="1" s="1"/>
  <c r="P582" i="1"/>
  <c r="R582" i="1" s="1"/>
  <c r="P384" i="1"/>
  <c r="R384" i="1" s="1"/>
  <c r="P167" i="1"/>
  <c r="R167" i="1" s="1"/>
  <c r="P742" i="1"/>
  <c r="R742" i="1" s="1"/>
  <c r="P670" i="1"/>
  <c r="R670" i="1" s="1"/>
  <c r="P526" i="1"/>
  <c r="R526" i="1" s="1"/>
  <c r="P454" i="1"/>
  <c r="R454" i="1" s="1"/>
  <c r="P382" i="1"/>
  <c r="R382" i="1" s="1"/>
  <c r="R148" i="1"/>
  <c r="P76" i="1"/>
  <c r="R76" i="1" s="1"/>
  <c r="P4" i="1"/>
  <c r="R4" i="1" s="1"/>
  <c r="P256" i="1"/>
  <c r="R256" i="1" s="1"/>
  <c r="R184" i="1"/>
  <c r="P759" i="1"/>
  <c r="R759" i="1" s="1"/>
  <c r="P255" i="1"/>
  <c r="R255" i="1" s="1"/>
  <c r="P776" i="1"/>
  <c r="R776" i="1" s="1"/>
  <c r="P704" i="1"/>
  <c r="R704" i="1" s="1"/>
  <c r="P632" i="1"/>
  <c r="R632" i="1" s="1"/>
  <c r="P560" i="1"/>
  <c r="R560" i="1" s="1"/>
  <c r="P488" i="1"/>
  <c r="R488" i="1" s="1"/>
  <c r="P416" i="1"/>
  <c r="R416" i="1" s="1"/>
  <c r="P325" i="1"/>
  <c r="R325" i="1" s="1"/>
  <c r="P127" i="1"/>
  <c r="R127" i="1" s="1"/>
  <c r="P91" i="1"/>
  <c r="R91" i="1" s="1"/>
  <c r="P360" i="1"/>
  <c r="R360" i="1" s="1"/>
  <c r="P306" i="1"/>
  <c r="R306" i="1" s="1"/>
  <c r="P756" i="1"/>
  <c r="R756" i="1" s="1"/>
  <c r="P475" i="1"/>
  <c r="R475" i="1" s="1"/>
  <c r="P598" i="1"/>
  <c r="R598" i="1" s="1"/>
  <c r="P542" i="1"/>
  <c r="R542" i="1" s="1"/>
  <c r="R649" i="1"/>
  <c r="R288" i="1"/>
  <c r="R252" i="1"/>
  <c r="R449" i="1"/>
  <c r="R53" i="1"/>
  <c r="R610" i="1"/>
  <c r="R645" i="1"/>
  <c r="R104" i="1"/>
  <c r="R801" i="1"/>
  <c r="R137" i="1"/>
  <c r="R121" i="1"/>
  <c r="R636" i="1"/>
  <c r="R492" i="1"/>
  <c r="R615" i="1"/>
  <c r="R110" i="1"/>
  <c r="R216" i="1"/>
  <c r="R125" i="1"/>
  <c r="R754" i="1"/>
  <c r="R538" i="1"/>
  <c r="R735" i="1"/>
  <c r="R14" i="1"/>
  <c r="R805" i="1"/>
  <c r="R153" i="1"/>
  <c r="R708" i="1"/>
  <c r="R564" i="1"/>
  <c r="R687" i="1"/>
  <c r="R344" i="1"/>
  <c r="R361" i="1"/>
  <c r="R541" i="1"/>
  <c r="R73" i="1"/>
  <c r="R145" i="1"/>
  <c r="R270" i="1"/>
  <c r="R810" i="1"/>
  <c r="R377" i="1"/>
  <c r="R17" i="1"/>
  <c r="R89" i="1"/>
  <c r="R358" i="1"/>
  <c r="R232" i="1"/>
  <c r="R502" i="1"/>
  <c r="R592" i="1"/>
  <c r="R574" i="1"/>
  <c r="R519" i="1"/>
  <c r="R69" i="1"/>
  <c r="R785" i="1"/>
  <c r="R769" i="1"/>
  <c r="R765" i="1"/>
  <c r="R749" i="1"/>
  <c r="R733" i="1"/>
  <c r="R729" i="1"/>
  <c r="R713" i="1"/>
  <c r="R697" i="1"/>
  <c r="R136" i="1"/>
  <c r="R117" i="1"/>
  <c r="R101" i="1"/>
  <c r="R85" i="1"/>
  <c r="R81" i="1"/>
  <c r="R65" i="1"/>
  <c r="R49" i="1"/>
  <c r="R420" i="1"/>
  <c r="R348" i="1"/>
  <c r="R114" i="1"/>
  <c r="R42" i="1"/>
  <c r="R294" i="1"/>
  <c r="R222" i="1"/>
  <c r="R797" i="1"/>
  <c r="R725" i="1"/>
  <c r="R653" i="1"/>
  <c r="R581" i="1"/>
  <c r="R509" i="1"/>
  <c r="R437" i="1"/>
  <c r="R365" i="1"/>
  <c r="R131" i="1"/>
  <c r="R59" i="1"/>
  <c r="R669" i="1"/>
  <c r="R543" i="1"/>
  <c r="R471" i="1"/>
  <c r="R399" i="1"/>
  <c r="R327" i="1"/>
  <c r="R93" i="1"/>
  <c r="R21" i="1"/>
  <c r="R326" i="1"/>
  <c r="R38" i="1"/>
  <c r="R290" i="1"/>
  <c r="R218" i="1"/>
  <c r="R271" i="1"/>
  <c r="R775" i="1"/>
  <c r="R577" i="1"/>
  <c r="R342" i="1"/>
  <c r="R684" i="1"/>
  <c r="R323" i="1"/>
  <c r="R197" i="1"/>
  <c r="R719" i="1"/>
  <c r="R791" i="1"/>
  <c r="R448" i="1"/>
  <c r="R376" i="1"/>
  <c r="R304" i="1"/>
  <c r="R160" i="1"/>
  <c r="R34" i="1"/>
  <c r="R393" i="1"/>
  <c r="R465" i="1"/>
  <c r="R573" i="1"/>
  <c r="R141" i="1"/>
  <c r="R338" i="1"/>
  <c r="R428" i="1"/>
  <c r="R284" i="1"/>
  <c r="R212" i="1"/>
  <c r="R248" i="1"/>
  <c r="R748" i="1"/>
  <c r="R693" i="1"/>
  <c r="R677" i="1"/>
  <c r="R661" i="1"/>
  <c r="R657" i="1"/>
  <c r="R641" i="1"/>
  <c r="R625" i="1"/>
  <c r="R45" i="1"/>
  <c r="R29" i="1"/>
  <c r="R13" i="1"/>
  <c r="R9" i="1"/>
  <c r="R763" i="1"/>
  <c r="R691" i="1"/>
  <c r="R619" i="1"/>
  <c r="R547" i="1"/>
  <c r="R491" i="1"/>
  <c r="R347" i="1"/>
  <c r="R311" i="1"/>
  <c r="R239" i="1"/>
  <c r="R453" i="1"/>
  <c r="R381" i="1"/>
  <c r="R147" i="1"/>
  <c r="R273" i="1"/>
  <c r="R201" i="1"/>
  <c r="R272" i="1"/>
  <c r="R200" i="1"/>
  <c r="R379" i="1"/>
  <c r="R451" i="1"/>
  <c r="R343" i="1"/>
  <c r="R433" i="1"/>
  <c r="R253" i="1"/>
  <c r="R755" i="1"/>
  <c r="R631" i="1"/>
  <c r="R378" i="1"/>
  <c r="R720" i="1"/>
  <c r="R126" i="1"/>
  <c r="R359" i="1"/>
  <c r="R161" i="1"/>
  <c r="R811" i="1"/>
  <c r="R19" i="1"/>
  <c r="R414" i="1"/>
  <c r="R792" i="1"/>
  <c r="R54" i="1"/>
  <c r="R233" i="1"/>
  <c r="R611" i="1"/>
  <c r="R35" i="1"/>
  <c r="R685" i="1"/>
  <c r="R109" i="1"/>
  <c r="R324" i="1"/>
  <c r="R504" i="1"/>
  <c r="R90" i="1"/>
  <c r="R305" i="1"/>
  <c r="R539" i="1"/>
  <c r="R394" i="1"/>
  <c r="R487" i="1"/>
  <c r="R217" i="1"/>
  <c r="R559" i="1"/>
  <c r="R450" i="1"/>
  <c r="R198" i="1"/>
  <c r="R594" i="1"/>
  <c r="R485" i="1"/>
  <c r="R665" i="1"/>
  <c r="R575" i="1"/>
  <c r="R397" i="1"/>
  <c r="R469" i="1"/>
  <c r="R181" i="1"/>
</calcChain>
</file>

<file path=xl/sharedStrings.xml><?xml version="1.0" encoding="utf-8"?>
<sst xmlns="http://schemas.openxmlformats.org/spreadsheetml/2006/main" count="4764" uniqueCount="90">
  <si>
    <t>ModelConfig</t>
  </si>
  <si>
    <t>Class</t>
  </si>
  <si>
    <t>Name</t>
  </si>
  <si>
    <t>N</t>
  </si>
  <si>
    <t xml:space="preserve">K </t>
  </si>
  <si>
    <t>RootBound</t>
  </si>
  <si>
    <t>RootTime</t>
  </si>
  <si>
    <t>LB</t>
  </si>
  <si>
    <t>UB</t>
  </si>
  <si>
    <t>Gap</t>
  </si>
  <si>
    <t>time[s]</t>
  </si>
  <si>
    <t xml:space="preserve">BB-Nodes </t>
  </si>
  <si>
    <t xml:space="preserve">nCapIn </t>
  </si>
  <si>
    <t xml:space="preserve">nDR </t>
  </si>
  <si>
    <t xml:space="preserve">nHDR </t>
  </si>
  <si>
    <t xml:space="preserve">time_capIn </t>
  </si>
  <si>
    <t xml:space="preserve">time_DR </t>
  </si>
  <si>
    <t xml:space="preserve">time_hDR </t>
  </si>
  <si>
    <t xml:space="preserve">time_CS </t>
  </si>
  <si>
    <t>Matheuristic</t>
  </si>
  <si>
    <t>ConstructiveHeuristic</t>
  </si>
  <si>
    <t>Grand Total</t>
  </si>
  <si>
    <t>Total Average of LB</t>
  </si>
  <si>
    <t>Average of LB</t>
  </si>
  <si>
    <t>Total Average of UB</t>
  </si>
  <si>
    <t>Average of UB</t>
  </si>
  <si>
    <t>B&amp;C</t>
  </si>
  <si>
    <t>Best_LB</t>
  </si>
  <si>
    <t>Final gap</t>
  </si>
  <si>
    <t>T</t>
  </si>
  <si>
    <t>N100_Q18_T12</t>
  </si>
  <si>
    <t>N100_Q18_T6</t>
  </si>
  <si>
    <t>N100_Q18_T9</t>
  </si>
  <si>
    <t>N100_Q38_T12</t>
  </si>
  <si>
    <t>N100_Q38_T6</t>
  </si>
  <si>
    <t>N100_Q38_T9</t>
  </si>
  <si>
    <t>N100_Q8_T12</t>
  </si>
  <si>
    <t>N100_Q8_T6</t>
  </si>
  <si>
    <t>N100_Q8_T9</t>
  </si>
  <si>
    <t>N10_Q18_T12</t>
  </si>
  <si>
    <t>N10_Q18_T6</t>
  </si>
  <si>
    <t>N10_Q18_T9</t>
  </si>
  <si>
    <t>N10_Q38_T12</t>
  </si>
  <si>
    <t>N10_Q38_T6</t>
  </si>
  <si>
    <t>N10_Q38_T9</t>
  </si>
  <si>
    <t>N10_Q8_T12</t>
  </si>
  <si>
    <t>N10_Q8_T6</t>
  </si>
  <si>
    <t>N10_Q8_T9</t>
  </si>
  <si>
    <t>N200_Q18_T12</t>
  </si>
  <si>
    <t>N200_Q18_T6</t>
  </si>
  <si>
    <t>N200_Q18_T9</t>
  </si>
  <si>
    <t>N200_Q38_T12</t>
  </si>
  <si>
    <t>N200_Q38_T6</t>
  </si>
  <si>
    <t>N200_Q38_T9</t>
  </si>
  <si>
    <t>N200_Q8_T12</t>
  </si>
  <si>
    <t>N200_Q8_T6</t>
  </si>
  <si>
    <t>N200_Q8_T9</t>
  </si>
  <si>
    <t>N25_Q18_T12</t>
  </si>
  <si>
    <t>N25_Q18_T6</t>
  </si>
  <si>
    <t>N25_Q18_T9</t>
  </si>
  <si>
    <t>N25_Q38_T12</t>
  </si>
  <si>
    <t>N25_Q38_T6</t>
  </si>
  <si>
    <t>N25_Q38_T9</t>
  </si>
  <si>
    <t>N25_Q8_T12</t>
  </si>
  <si>
    <t>N25_Q8_T6</t>
  </si>
  <si>
    <t>N25_Q8_T9</t>
  </si>
  <si>
    <t>N50_Q18_T12</t>
  </si>
  <si>
    <t>N50_Q18_T6</t>
  </si>
  <si>
    <t>N50_Q18_T9</t>
  </si>
  <si>
    <t>N50_Q38_T12</t>
  </si>
  <si>
    <t>N50_Q38_T6</t>
  </si>
  <si>
    <t>N50_Q38_T9</t>
  </si>
  <si>
    <t>N50_Q8_T12</t>
  </si>
  <si>
    <t>N50_Q8_T6</t>
  </si>
  <si>
    <t>N50_Q8_T9</t>
  </si>
  <si>
    <t>Q</t>
  </si>
  <si>
    <t>Feasible</t>
  </si>
  <si>
    <t>Optimal</t>
  </si>
  <si>
    <t>C</t>
  </si>
  <si>
    <t>Cost</t>
  </si>
  <si>
    <t>Rural</t>
  </si>
  <si>
    <t>Urban</t>
  </si>
  <si>
    <t>RC</t>
  </si>
  <si>
    <t>R</t>
  </si>
  <si>
    <t>Average of time[s]</t>
  </si>
  <si>
    <t>Total Average of time[s]</t>
  </si>
  <si>
    <t>Seconds</t>
  </si>
  <si>
    <t>Values</t>
  </si>
  <si>
    <t>Construction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</si>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</sst>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11" fontId="0" fillId="0" borderId="0" xfId="0" applyNumberFormat="1"/>
    <xf numFmtId="2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right"/>
    </xf>
    <xf numFmtId="2" fontId="0" fillId="33" borderId="0" xfId="0" applyNumberFormat="1" applyFon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43" fontId="0" fillId="0" borderId="0" xfId="1" applyFont="1"/>
    <xf numFmtId="0" fontId="0" fillId="0" borderId="10" xfId="0" applyBorder="1"/>
    <xf numFmtId="0" fontId="0" fillId="0" borderId="10" xfId="0" applyBorder="1" applyAlignment="1">
      <alignment horizontal="center"/>
    </xf>
    <xf numFmtId="43" fontId="0" fillId="0" borderId="0" xfId="1" applyNumberFormat="1" applyFont="1"/>
    <xf numFmtId="43" fontId="0" fillId="0" borderId="0" xfId="1" applyNumberFormat="1" applyFont="1" applyAlignment="1">
      <alignment horizontal="right"/>
    </xf>
    <xf numFmtId="43" fontId="0" fillId="33" borderId="0" xfId="1" applyNumberFormat="1" applyFont="1" applyFill="1" applyBorder="1" applyAlignment="1">
      <alignment horizontal="right"/>
    </xf>
    <xf numFmtId="0" fontId="0" fillId="0" borderId="12" xfId="0" applyBorder="1"/>
    <xf numFmtId="0" fontId="0" fillId="0" borderId="13" xfId="0" applyBorder="1" applyAlignment="1">
      <alignment horizontal="center"/>
    </xf>
    <xf numFmtId="4" fontId="0" fillId="0" borderId="0" xfId="0" applyNumberFormat="1" applyBorder="1"/>
    <xf numFmtId="0" fontId="0" fillId="0" borderId="0" xfId="0"/>
    <xf numFmtId="11" fontId="0" fillId="0" borderId="0" xfId="0" applyNumberFormat="1"/>
    <xf numFmtId="0" fontId="0" fillId="0" borderId="0" xfId="0" pivotButton="1"/>
    <xf numFmtId="3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/>
    <xf numFmtId="4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666.652595370368" createdVersion="6" refreshedVersion="6" minRefreshableVersion="3" recordCount="810" xr:uid="{00000000-000A-0000-FFFF-FFFF09000000}">
  <cacheSource type="worksheet">
    <worksheetSource name="Table1"/>
  </cacheSource>
  <cacheFields count="26">
    <cacheField name="ModelConfig" numFmtId="0">
      <sharedItems count="5">
        <s v="B&amp;C"/>
        <s v="Matheuristic"/>
        <s v="ConstructiveHeuristic"/>
        <s v="BaseM+Subtour+Depot+MinVis+ncCut+eCapSEC+genCap+DR" u="1"/>
        <s v="B&amp;C+A529" u="1"/>
      </sharedItems>
    </cacheField>
    <cacheField name="Class" numFmtId="0">
      <sharedItems count="15">
        <s v="C"/>
        <s v="RC"/>
        <s v="R"/>
        <s v="ho_randDepClustCustExp_DUni_Urban" u="1"/>
        <s v="C_Urban" u="1"/>
        <s v="C_Rural" u="1"/>
        <s v="ho_randDepRandCustExp_DUni_Urban" u="1"/>
        <s v="RC_Rural" u="1"/>
        <s v="RC_Urban" u="1"/>
        <s v="ho_randDepRandClustCustExp_DUni_Urban" u="1"/>
        <s v="ho_randDepRandCustExp_DUni_Rural" u="1"/>
        <s v="R_Urban" u="1"/>
        <s v="R_Rural" u="1"/>
        <s v="ho_randDepClustCustExp_DUni_Rural" u="1"/>
        <s v="ho_randDepRandClustCustExp_DUni_Rural" u="1"/>
      </sharedItems>
    </cacheField>
    <cacheField name="Cost" numFmtId="0">
      <sharedItems count="2">
        <s v="Rural"/>
        <s v="Urban"/>
      </sharedItems>
    </cacheField>
    <cacheField name="Name" numFmtId="0">
      <sharedItems count="90">
        <s v="N10_Q18_T12"/>
        <s v="N10_Q18_T6"/>
        <s v="N10_Q18_T9"/>
        <s v="N10_Q38_T12"/>
        <s v="N10_Q38_T6"/>
        <s v="N10_Q38_T9"/>
        <s v="N10_Q8_T12"/>
        <s v="N10_Q8_T6"/>
        <s v="N10_Q8_T9"/>
        <s v="N100_Q18_T12"/>
        <s v="N100_Q18_T6"/>
        <s v="N100_Q18_T9"/>
        <s v="N100_Q38_T12"/>
        <s v="N100_Q38_T6"/>
        <s v="N100_Q38_T9"/>
        <s v="N100_Q8_T12"/>
        <s v="N100_Q8_T6"/>
        <s v="N100_Q8_T9"/>
        <s v="N200_Q18_T12"/>
        <s v="N200_Q18_T6"/>
        <s v="N200_Q18_T9"/>
        <s v="N200_Q38_T12"/>
        <s v="N200_Q38_T6"/>
        <s v="N200_Q38_T9"/>
        <s v="N200_Q8_T12"/>
        <s v="N200_Q8_T6"/>
        <s v="N200_Q8_T9"/>
        <s v="N25_Q18_T12"/>
        <s v="N25_Q18_T6"/>
        <s v="N25_Q18_T9"/>
        <s v="N25_Q38_T12"/>
        <s v="N25_Q38_T6"/>
        <s v="N25_Q38_T9"/>
        <s v="N25_Q8_T12"/>
        <s v="N25_Q8_T6"/>
        <s v="N25_Q8_T9"/>
        <s v="N50_Q18_T12"/>
        <s v="N50_Q18_T6"/>
        <s v="N50_Q18_T9"/>
        <s v="N50_Q38_T12"/>
        <s v="N50_Q38_T6"/>
        <s v="N50_Q38_T9"/>
        <s v="N50_Q8_T12"/>
        <s v="N50_Q8_T6"/>
        <s v="N50_Q8_T9"/>
        <s v="D1_N10_Q8_T6_P1_C1" u="1"/>
        <s v="D1_N25_Q8_T6_P1_C1" u="1"/>
        <s v="D1_N50_Q8_T6_P1_C1" u="1"/>
        <s v="D1_N10_Q8_T9_P1_C1" u="1"/>
        <s v="D1_N25_Q8_T9_P1_C1" u="1"/>
        <s v="D1_N50_Q8_T9_P1_C1" u="1"/>
        <s v="D1_N100_Q18_T6_P1_C1" u="1"/>
        <s v="D1_N100_Q38_T6_P1_C1" u="1"/>
        <s v="D1_N200_Q18_T6_P1_C1" u="1"/>
        <s v="D1_N200_Q38_T6_P1_C1" u="1"/>
        <s v="D1_N100_Q18_T9_P1_C1" u="1"/>
        <s v="D1_N100_Q38_T9_P1_C1" u="1"/>
        <s v="D1_N200_Q18_T9_P1_C1" u="1"/>
        <s v="D1_N200_Q38_T9_P1_C1" u="1"/>
        <s v="D1_N100_Q8_T9_P1_C1" u="1"/>
        <s v="D1_N10_Q18_T9_P1_C1" u="1"/>
        <s v="D1_N10_Q38_T9_P1_C1" u="1"/>
        <s v="D1_N200_Q8_T9_P1_C1" u="1"/>
        <s v="D1_N25_Q18_T9_P1_C1" u="1"/>
        <s v="D1_N25_Q38_T9_P1_C1" u="1"/>
        <s v="D1_N50_Q18_T9_P1_C1" u="1"/>
        <s v="D1_N50_Q38_T9_P1_C1" u="1"/>
        <s v="D1_N10_Q8_T12_P1_C1" u="1"/>
        <s v="D1_N25_Q8_T12_P1_C1" u="1"/>
        <s v="D1_N50_Q8_T12_P1_C1" u="1"/>
        <s v="D1_N100_Q18_T12_P1_C1" u="1"/>
        <s v="D1_N100_Q38_T12_P1_C1" u="1"/>
        <s v="D1_N200_Q18_T12_P1_C1" u="1"/>
        <s v="D1_N200_Q38_T12_P1_C1" u="1"/>
        <s v="D1_N100_Q8_T12_P1_C1" u="1"/>
        <s v="D1_N10_Q18_T12_P1_C1" u="1"/>
        <s v="D1_N10_Q38_T12_P1_C1" u="1"/>
        <s v="D1_N200_Q8_T12_P1_C1" u="1"/>
        <s v="D1_N25_Q18_T12_P1_C1" u="1"/>
        <s v="D1_N25_Q38_T12_P1_C1" u="1"/>
        <s v="D1_N50_Q18_T12_P1_C1" u="1"/>
        <s v="D1_N50_Q38_T12_P1_C1" u="1"/>
        <s v="D1_N100_Q8_T6_P1_C1" u="1"/>
        <s v="D1_N10_Q18_T6_P1_C1" u="1"/>
        <s v="D1_N10_Q38_T6_P1_C1" u="1"/>
        <s v="D1_N200_Q8_T6_P1_C1" u="1"/>
        <s v="D1_N25_Q18_T6_P1_C1" u="1"/>
        <s v="D1_N25_Q38_T6_P1_C1" u="1"/>
        <s v="D1_N50_Q18_T6_P1_C1" u="1"/>
        <s v="D1_N50_Q38_T6_P1_C1" u="1"/>
      </sharedItems>
    </cacheField>
    <cacheField name="N" numFmtId="0">
      <sharedItems containsSemiMixedTypes="0" containsString="0" containsNumber="1" containsInteger="1" minValue="10" maxValue="200" count="5">
        <n v="10"/>
        <n v="100"/>
        <n v="200"/>
        <n v="25"/>
        <n v="50"/>
      </sharedItems>
    </cacheField>
    <cacheField name="Q" numFmtId="0">
      <sharedItems containsSemiMixedTypes="0" containsString="0" containsNumber="1" containsInteger="1" minValue="8" maxValue="38" count="3">
        <n v="18"/>
        <n v="38"/>
        <n v="8"/>
      </sharedItems>
    </cacheField>
    <cacheField name="T" numFmtId="0">
      <sharedItems containsSemiMixedTypes="0" containsString="0" containsNumber="1" containsInteger="1" minValue="6" maxValue="12" count="3">
        <n v="12"/>
        <n v="6"/>
        <n v="9"/>
      </sharedItems>
    </cacheField>
    <cacheField name="K " numFmtId="0">
      <sharedItems containsString="0" containsBlank="1" containsNumber="1" containsInteger="1" minValue="2" maxValue="200" count="74">
        <n v="5"/>
        <n v="4"/>
        <m/>
        <n v="2"/>
        <n v="10"/>
        <n v="9"/>
        <n v="11"/>
        <n v="59"/>
        <n v="51"/>
        <n v="55"/>
        <n v="57"/>
        <n v="56"/>
        <n v="47"/>
        <n v="46"/>
        <n v="42"/>
        <n v="41"/>
        <n v="40"/>
        <n v="48"/>
        <n v="49"/>
        <n v="66"/>
        <n v="61"/>
        <n v="53"/>
        <n v="19"/>
        <n v="18"/>
        <n v="22"/>
        <n v="20"/>
        <n v="100"/>
        <n v="91"/>
        <n v="96"/>
        <n v="94"/>
        <n v="98"/>
        <n v="97"/>
        <n v="92"/>
        <n v="95"/>
        <n v="93"/>
        <n v="84"/>
        <n v="115"/>
        <n v="200"/>
        <n v="132"/>
        <n v="80"/>
        <n v="79"/>
        <n v="116"/>
        <n v="78"/>
        <n v="89"/>
        <n v="135"/>
        <n v="81"/>
        <n v="99"/>
        <n v="39"/>
        <n v="38"/>
        <n v="37"/>
        <n v="197"/>
        <n v="185"/>
        <n v="187"/>
        <n v="183"/>
        <n v="192"/>
        <n v="184"/>
        <n v="180"/>
        <n v="198"/>
        <n v="182"/>
        <n v="181"/>
        <n v="12"/>
        <n v="15"/>
        <n v="13"/>
        <n v="14"/>
        <n v="6"/>
        <n v="24"/>
        <n v="25"/>
        <n v="23"/>
        <n v="26"/>
        <n v="28"/>
        <n v="21"/>
        <n v="27"/>
        <n v="31"/>
        <n v="50"/>
      </sharedItems>
    </cacheField>
    <cacheField name="RootBound" numFmtId="0">
      <sharedItems containsString="0" containsBlank="1" containsNumber="1" minValue="0" maxValue="372958"/>
    </cacheField>
    <cacheField name="RootTime" numFmtId="0">
      <sharedItems containsString="0" containsBlank="1" containsNumber="1" minValue="0.14000000000000001" maxValue="6577.74"/>
    </cacheField>
    <cacheField name="LB" numFmtId="0">
      <sharedItems containsString="0" containsBlank="1" containsNumber="1" minValue="1" maxValue="375560"/>
    </cacheField>
    <cacheField name="UB" numFmtId="43">
      <sharedItems containsSemiMixedTypes="0" containsString="0" containsNumber="1" minValue="392.74" maxValue="10000000" count="506">
        <n v="10007"/>
        <n v="1585.2"/>
        <n v="12157.9"/>
        <n v="2885.74"/>
        <n v="15531.7"/>
        <n v="1791.45"/>
        <n v="10039.700000000001"/>
        <n v="1608.34"/>
        <n v="12196.210000000001"/>
        <n v="3001.28"/>
        <n v="15555.2"/>
        <n v="1810.38"/>
        <n v="11167.3"/>
        <n v="2252.8000000000002"/>
        <n v="13658.7"/>
        <n v="4064.09"/>
        <n v="18126.8"/>
        <n v="2478.89"/>
        <n v="2008.91"/>
        <n v="1330.42"/>
        <n v="3896.01"/>
        <n v="1239.5999999999999"/>
        <n v="6667"/>
        <n v="1321.38"/>
        <n v="1349.57"/>
        <n v="3907.04"/>
        <n v="1253.1300000000001"/>
        <n v="6701.7"/>
        <n v="1341.72"/>
        <n v="3034.1"/>
        <n v="2241.91"/>
        <n v="5847.09"/>
        <n v="2026.22"/>
        <n v="9608.84"/>
        <n v="1733.17"/>
        <n v="5363.36"/>
        <n v="2386.5500000000002"/>
        <n v="8238.3700000000008"/>
        <n v="1486.45"/>
        <n v="5950.01"/>
        <n v="2087.5100000000002"/>
        <n v="5378.35"/>
        <n v="2392.42"/>
        <n v="8317.24"/>
        <n v="1520.5"/>
        <n v="6041.41"/>
        <n v="2146.0300000000002"/>
        <n v="7101.85"/>
        <n v="3368.29"/>
        <n v="11346.4"/>
        <n v="1835.79"/>
        <n v="7930.06"/>
        <n v="2771.31"/>
        <n v="3245.02"/>
        <n v="1440.85"/>
        <n v="4956.09"/>
        <n v="1143.27"/>
        <n v="7366.15"/>
        <n v="1319.16"/>
        <n v="3274.09"/>
        <n v="1445.75"/>
        <n v="4977.9799999999996"/>
        <n v="1162.6199999999999"/>
        <n v="7587.88"/>
        <n v="1353.49"/>
        <n v="5132.08"/>
        <n v="2100.12"/>
        <n v="8660.9599999999991"/>
        <n v="1970.4"/>
        <n v="10626.2"/>
        <n v="2301.88"/>
        <n v="2396.66"/>
        <n v="392.74"/>
        <n v="3516.38"/>
        <n v="851.73"/>
        <n v="4772.8"/>
        <n v="822.15"/>
        <n v="3519.75"/>
        <n v="4065.59"/>
        <n v="837.5"/>
        <n v="6531.75"/>
        <n v="1396.33"/>
        <n v="6820.39"/>
        <n v="1229.1500000000001"/>
        <n v="6579.44"/>
        <n v="972.35"/>
        <n v="2786.52"/>
        <n v="748.12"/>
        <n v="5959.9"/>
        <n v="1125.8"/>
        <n v="6595.08"/>
        <n v="974.4"/>
        <n v="2789.97"/>
        <n v="750.02"/>
        <n v="6132.67"/>
        <n v="1135.5899999999999"/>
        <n v="10382"/>
        <n v="1473.92"/>
        <n v="5375.9"/>
        <n v="1364.44"/>
        <n v="8627.35"/>
        <n v="1929.21"/>
        <n v="9887.2000000000007"/>
        <n v="2347.9699999999998"/>
        <n v="25054.5"/>
        <n v="1459"/>
        <n v="24736.6"/>
        <n v="2601.7399999999998"/>
        <n v="9957.34"/>
        <n v="2365.0500000000002"/>
        <n v="25085.599999999999"/>
        <n v="1484.66"/>
        <n v="24773.200000000001"/>
        <n v="2607.86"/>
        <n v="16663.7"/>
        <n v="2780.42"/>
        <n v="35659.599999999999"/>
        <n v="2958.27"/>
        <n v="30074"/>
        <n v="5160.3999999999996"/>
        <n v="5970.59"/>
        <n v="2737.54"/>
        <n v="10763.1"/>
        <n v="1203.4000000000001"/>
        <n v="7219.63"/>
        <n v="1551.68"/>
        <n v="5974.75"/>
        <n v="2740.34"/>
        <n v="10773.7"/>
        <n v="1208.53"/>
        <n v="7306.35"/>
        <n v="1553.46"/>
        <n v="7378.79"/>
        <n v="4203.7700000000004"/>
        <n v="14746"/>
        <n v="1507.98"/>
        <n v="13249.4"/>
        <n v="2166.9299999999998"/>
        <n v="19162.400000000001"/>
        <n v="760.09"/>
        <n v="15614.5"/>
        <n v="5040.75"/>
        <n v="14222.5"/>
        <n v="2562.6999999999998"/>
        <n v="19177.5"/>
        <n v="761.47"/>
        <n v="15627"/>
        <n v="5064.4500000000007"/>
        <n v="14279.6"/>
        <n v="2572.59"/>
        <n v="26506.3"/>
        <n v="1451.46"/>
        <n v="19977.099999999999"/>
        <n v="5979.09"/>
        <n v="19075.7"/>
        <n v="4190.46"/>
        <n v="10000000"/>
        <n v="149969"/>
        <n v="35407.5"/>
        <n v="170774"/>
        <n v="41255.699999999997"/>
        <n v="166628"/>
        <n v="29412.3"/>
        <n v="93699.7"/>
        <n v="13161.8"/>
        <n v="83117.2"/>
        <n v="19644.599999999999"/>
        <n v="100660"/>
        <n v="18042.5"/>
        <n v="117709"/>
        <n v="23473.1"/>
        <n v="137352"/>
        <n v="22151.200000000001"/>
        <n v="121369"/>
        <n v="33142.800000000003"/>
        <n v="137057"/>
        <n v="22218.2"/>
        <n v="118733"/>
        <n v="25214.400000000001"/>
        <n v="83495.899999999994"/>
        <n v="20587.400000000001"/>
        <n v="35035.9"/>
        <n v="50587"/>
        <n v="13010.2"/>
        <n v="47831.7"/>
        <n v="29838"/>
        <n v="62345.1"/>
        <n v="11643.9"/>
        <n v="166749"/>
        <n v="285172"/>
        <n v="113412"/>
        <n v="14554.2"/>
        <n v="96818.1"/>
        <n v="17568.8"/>
        <n v="130663"/>
        <n v="18641.900000000001"/>
        <n v="215387"/>
        <n v="348544"/>
        <n v="54894.9"/>
        <n v="232299"/>
        <n v="54547.8"/>
        <n v="286004"/>
        <n v="61970.9"/>
        <n v="150078"/>
        <n v="141390"/>
        <n v="27875.3"/>
        <n v="115596"/>
        <n v="27094.799999999999"/>
        <n v="139690"/>
        <n v="24079.9"/>
        <n v="170638"/>
        <n v="187451"/>
        <n v="258958"/>
        <n v="50044"/>
        <n v="171176"/>
        <n v="47738.9"/>
        <n v="182648"/>
        <n v="33563.5"/>
        <n v="220543"/>
        <n v="38809.1"/>
        <n v="251454"/>
        <n v="40045"/>
        <n v="212598"/>
        <n v="87014.1"/>
        <n v="148659"/>
        <n v="33339.800000000003"/>
        <n v="161923"/>
        <n v="29050.6"/>
        <n v="190499"/>
        <n v="33304.199999999997"/>
        <n v="178887"/>
        <n v="35706.5"/>
        <n v="263219"/>
        <n v="38011.9"/>
        <n v="236283"/>
        <n v="52886.6"/>
        <n v="192580"/>
        <n v="46372.4"/>
        <n v="188558"/>
        <n v="48586.9"/>
        <n v="168727"/>
        <n v="40483.199999999997"/>
        <n v="108826"/>
        <n v="24819.3"/>
        <n v="108641"/>
        <n v="26596.3"/>
        <n v="108353"/>
        <n v="24142.5"/>
        <n v="165433"/>
        <n v="37574.800000000003"/>
        <n v="158884"/>
        <n v="36289.1"/>
        <n v="154284"/>
        <n v="34372.800000000003"/>
        <n v="575146"/>
        <n v="137197"/>
        <n v="659002"/>
        <n v="117634"/>
        <n v="591800"/>
        <n v="117193"/>
        <n v="272759"/>
        <n v="56418.8"/>
        <n v="239608"/>
        <n v="67897.600000000006"/>
        <n v="220954"/>
        <n v="53322.9"/>
        <n v="417595"/>
        <n v="82638.7"/>
        <n v="274577"/>
        <n v="81475.3"/>
        <n v="331363"/>
        <n v="101567"/>
        <n v="38807.800000000003"/>
        <n v="7598.05"/>
        <n v="20691.099999999999"/>
        <n v="7842.27"/>
        <n v="25369.200000000001"/>
        <n v="6597.74"/>
        <n v="40399.06"/>
        <n v="8721.1"/>
        <n v="25724"/>
        <n v="8820.58"/>
        <n v="27500.75"/>
        <n v="6961.3200000000006"/>
        <n v="45552.7"/>
        <n v="9553.81"/>
        <n v="25956.6"/>
        <n v="9535.76"/>
        <n v="27839.8"/>
        <n v="7492.67"/>
        <n v="7544.34"/>
        <n v="3165.2"/>
        <n v="13015.7"/>
        <n v="2848.64"/>
        <n v="14097.9"/>
        <n v="3214.79"/>
        <n v="8121.86"/>
        <n v="3426.52"/>
        <n v="14086.27"/>
        <n v="3145.32"/>
        <n v="15371.5"/>
        <n v="3449.67"/>
        <n v="11162.7"/>
        <n v="4596.8999999999996"/>
        <n v="18837.2"/>
        <n v="4008.62"/>
        <n v="18932.2"/>
        <n v="5564.38"/>
        <n v="19845.3"/>
        <n v="4130"/>
        <n v="32128.9"/>
        <n v="3331.08"/>
        <n v="21227.599999999999"/>
        <n v="4676.05"/>
        <n v="22772.789999999997"/>
        <n v="4491.1900000000005"/>
        <n v="36437.21"/>
        <n v="3736.42"/>
        <n v="24496.780000000002"/>
        <n v="5350.71"/>
        <n v="24357.599999999999"/>
        <n v="5803.28"/>
        <n v="47348.1"/>
        <n v="4853.1899999999996"/>
        <n v="25445"/>
        <n v="5981.87"/>
        <n v="12125.4"/>
        <n v="3066.03"/>
        <n v="12412.1"/>
        <n v="1831.33"/>
        <n v="14347.2"/>
        <n v="3666.35"/>
        <n v="13598.35"/>
        <n v="3748.18"/>
        <n v="14865.39"/>
        <n v="2111.6800000000003"/>
        <n v="17574.61"/>
        <n v="4263.7699999999995"/>
        <n v="18705.5"/>
        <n v="5036.3900000000003"/>
        <n v="26483.5"/>
        <n v="3401.56"/>
        <n v="24918.1"/>
        <n v="6339.94"/>
        <n v="9939.82"/>
        <n v="1872.77"/>
        <n v="5665.7"/>
        <n v="1391.07"/>
        <n v="6394.81"/>
        <n v="1761.59"/>
        <n v="10233"/>
        <n v="2052.5700000000002"/>
        <n v="5909.6"/>
        <n v="1501.74"/>
        <n v="6555.8200000000006"/>
        <n v="2048.0700000000002"/>
        <n v="13505.2"/>
        <n v="3427.58"/>
        <n v="11935"/>
        <n v="2480"/>
        <n v="11952.2"/>
        <n v="3064.04"/>
        <n v="8389.26"/>
        <n v="2573.73"/>
        <n v="11747.4"/>
        <n v="2899.55"/>
        <n v="16179.9"/>
        <n v="2924.19"/>
        <n v="8444.52"/>
        <n v="2767.21"/>
        <n v="13019.36"/>
        <n v="3231.86"/>
        <n v="18048.16"/>
        <n v="3219.04"/>
        <n v="12521.8"/>
        <n v="3997.25"/>
        <n v="20617"/>
        <n v="4664"/>
        <n v="25691.9"/>
        <n v="5057.6000000000004"/>
        <n v="53398.7"/>
        <n v="4425.63"/>
        <n v="45072.1"/>
        <n v="5158.1499999999996"/>
        <n v="48185"/>
        <n v="8799.26"/>
        <n v="56066.149999999994"/>
        <n v="5133.01"/>
        <n v="48196.47"/>
        <n v="5623.7699999999995"/>
        <n v="51443.73"/>
        <n v="9993.56"/>
        <n v="75355.399999999994"/>
        <n v="7098.12"/>
        <n v="67835.199999999997"/>
        <n v="8743.74"/>
        <n v="70433.899999999994"/>
        <n v="13054.2"/>
        <n v="36031.9"/>
        <n v="4006.99"/>
        <n v="31573.3"/>
        <n v="6090.56"/>
        <n v="21321.200000000001"/>
        <n v="4539.95"/>
        <n v="36479.54"/>
        <n v="4136.5199999999995"/>
        <n v="34477.9"/>
        <n v="6916.03"/>
        <n v="22132.9"/>
        <n v="4810.25"/>
        <n v="45732"/>
        <n v="5772.65"/>
        <n v="39952.400000000001"/>
        <n v="7881.24"/>
        <n v="27700.7"/>
        <n v="5749.55"/>
        <n v="35133.300000000003"/>
        <n v="10907.2"/>
        <n v="38956.400000000001"/>
        <n v="5900.69"/>
        <n v="24087.200000000001"/>
        <n v="8607.99"/>
        <n v="36989.899999999994"/>
        <n v="12585.900000000001"/>
        <n v="40879.189999999995"/>
        <n v="6966.52"/>
        <n v="25615.29"/>
        <n v="9246.15"/>
        <n v="46746.3"/>
        <n v="15238"/>
        <n v="48728.3"/>
        <n v="9582.61"/>
        <n v="34568.400000000001"/>
        <n v="12520.3"/>
        <n v="79602.8"/>
        <n v="15197.8"/>
        <n v="102798"/>
        <n v="11391.4"/>
        <n v="53320.4"/>
        <n v="12781.6"/>
        <n v="30263.8"/>
        <n v="5620.24"/>
        <n v="36146.5"/>
        <n v="9711.41"/>
        <n v="36566.199999999997"/>
        <n v="8856.0499999999993"/>
        <n v="39387.9"/>
        <n v="7043.67"/>
        <n v="19145.8"/>
        <n v="45238.8"/>
        <n v="9689.91"/>
        <n v="79805.399999999994"/>
        <n v="14832.6"/>
        <n v="54725.599999999999"/>
        <n v="14865.4"/>
        <n v="54763.9"/>
        <n v="13589.2"/>
        <n v="51830"/>
        <n v="10968.9"/>
        <n v="52335.4"/>
        <n v="10657.4"/>
        <n v="13255"/>
        <n v="4416.37"/>
        <n v="2703.34"/>
        <n v="23797.200000000001"/>
        <n v="6116.38"/>
        <n v="26320.5"/>
        <n v="6571.21"/>
        <n v="28851.4"/>
        <n v="5202.0600000000004"/>
        <n v="25312.400000000001"/>
        <n v="27925.8"/>
        <n v="9128.5"/>
        <n v="55307.1"/>
        <n v="9889.73"/>
        <n v="43120.800000000003"/>
        <n v="7160.5"/>
        <n v="175306"/>
        <n v="186777"/>
        <n v="30221.8"/>
        <n v="160103"/>
        <n v="184403"/>
        <n v="35976.199999999997"/>
        <n v="201268"/>
        <n v="31809.1"/>
        <n v="174307"/>
        <n v="33512.699999999997"/>
        <n v="10674.9"/>
        <n v="42396.1"/>
        <n v="12546.2"/>
        <n v="14218.8"/>
        <n v="44692.2"/>
        <n v="13007.2"/>
        <n v="50984.1"/>
        <n v="14865.1"/>
        <n v="50979.3"/>
        <n v="13709.2"/>
        <n v="94072.7"/>
        <n v="19658.099999999999"/>
        <n v="78321.399999999994"/>
        <n v="110306"/>
        <n v="28165.3"/>
        <n v="112998"/>
        <n v="20473.099999999999"/>
        <n v="101604"/>
        <n v="21808"/>
      </sharedItems>
    </cacheField>
    <cacheField name="Gap" numFmtId="0">
      <sharedItems containsString="0" containsBlank="1" containsNumber="1" minValue="0" maxValue="10"/>
    </cacheField>
    <cacheField name="time[s]" numFmtId="0">
      <sharedItems containsSemiMixedTypes="0" containsString="0" containsNumber="1" minValue="2.5854200000000002E-3" maxValue="7231.63"/>
    </cacheField>
    <cacheField name="Best_LB" numFmtId="0">
      <sharedItems containsSemiMixedTypes="0" containsString="0" containsNumber="1" minValue="1" maxValue="375560" count="269">
        <n v="10001"/>
        <n v="1573.25"/>
        <n v="12143.8"/>
        <n v="2874.87"/>
        <n v="15529.9"/>
        <n v="1787.96"/>
        <n v="2006.73"/>
        <n v="1324.16"/>
        <n v="3895.65"/>
        <n v="1237.02"/>
        <n v="6615.15"/>
        <n v="1321.26"/>
        <n v="5348.75"/>
        <n v="2378.9"/>
        <n v="8224.23"/>
        <n v="1474.35"/>
        <n v="5934.52"/>
        <n v="2045.3"/>
        <n v="3207.78"/>
        <n v="1423.43"/>
        <n v="4953.7299999999996"/>
        <n v="1095.75"/>
        <n v="6930.6"/>
        <n v="1271.05"/>
        <n v="2334.5500000000002"/>
        <n v="391.43299999999999"/>
        <n v="3516.06"/>
        <n v="851.65499999999997"/>
        <n v="4693.04"/>
        <n v="799.40899999999999"/>
        <n v="6569.73"/>
        <n v="967.23"/>
        <n v="2744.25"/>
        <n v="742.17499999999995"/>
        <n v="5906.97"/>
        <n v="1088.9000000000001"/>
        <n v="9879.11"/>
        <n v="2344.25"/>
        <n v="24873.200000000001"/>
        <n v="1456.79"/>
        <n v="24734.9"/>
        <n v="2601.48"/>
        <n v="5970.01"/>
        <n v="2734.91"/>
        <n v="10762"/>
        <n v="1203.28"/>
        <n v="7218.91"/>
        <n v="1551.68"/>
        <n v="19155.099999999999"/>
        <n v="755.77599999999995"/>
        <n v="15613.1"/>
        <n v="5040.68"/>
        <n v="14221.3"/>
        <n v="2560.31"/>
        <n v="110995"/>
        <n v="23779.8"/>
        <n v="111287"/>
        <n v="29504.9"/>
        <n v="118391"/>
        <n v="19330.2"/>
        <n v="58222.2"/>
        <n v="8039.71"/>
        <n v="50908.1"/>
        <n v="11673.9"/>
        <n v="60412"/>
        <n v="10587.8"/>
        <n v="84778.2"/>
        <n v="16339.1"/>
        <n v="93443.6"/>
        <n v="15039.1"/>
        <n v="79301.3"/>
        <n v="20134.2"/>
        <n v="49841.5"/>
        <n v="9915.23"/>
        <n v="41977.3"/>
        <n v="11719.4"/>
        <n v="32620.9"/>
        <n v="8725.2000000000007"/>
        <n v="20827.900000000001"/>
        <n v="7362.41"/>
        <n v="18874.099999999999"/>
        <n v="5701.85"/>
        <n v="28554.799999999999"/>
        <n v="4860.5"/>
        <n v="63231.7"/>
        <n v="6350.41"/>
        <n v="24790"/>
        <n v="7784.86"/>
        <n v="36732.199999999997"/>
        <n v="7874.87"/>
        <n v="222959"/>
        <n v="35553.9"/>
        <n v="152972"/>
        <n v="34542.800000000003"/>
        <n v="162883"/>
        <n v="35747.800000000003"/>
        <n v="108073"/>
        <n v="21270.1"/>
        <n v="90296.8"/>
        <n v="18362.599999999999"/>
        <n v="108699"/>
        <n v="18481.2"/>
        <n v="169036"/>
        <n v="34266.300000000003"/>
        <n v="116568"/>
        <n v="34366.5"/>
        <n v="130462"/>
        <n v="20165.8"/>
        <n v="112696"/>
        <n v="21532.7"/>
        <n v="94148.2"/>
        <n v="20321.400000000001"/>
        <n v="112595"/>
        <n v="44956.9"/>
        <n v="81160.800000000003"/>
        <n v="18954.599999999999"/>
        <n v="67216.7"/>
        <n v="14342.2"/>
        <n v="85232.6"/>
        <n v="16994.8"/>
        <n v="120529"/>
        <n v="19328.3"/>
        <n v="145809"/>
        <n v="19778.400000000001"/>
        <n v="121943"/>
        <n v="25762.3"/>
        <n v="53081.599999999999"/>
        <n v="12584.7"/>
        <n v="1"/>
        <n v="13074.4"/>
        <n v="11656"/>
        <n v="26556.6"/>
        <n v="7281.76"/>
        <n v="30227.200000000001"/>
        <n v="7878.25"/>
        <n v="28436.9"/>
        <n v="6918.92"/>
        <n v="26911.3"/>
        <n v="12931.7"/>
        <n v="31767.4"/>
        <n v="10530.1"/>
        <n v="40962.300000000003"/>
        <n v="8755.6"/>
        <n v="296848"/>
        <n v="75059.199999999997"/>
        <n v="375560"/>
        <n v="61796"/>
        <n v="355401"/>
        <n v="59462.400000000001"/>
        <n v="188649"/>
        <n v="41554.300000000003"/>
        <n v="173200"/>
        <n v="50067.6"/>
        <n v="161239"/>
        <n v="38237.5"/>
        <n v="252938"/>
        <n v="52455.7"/>
        <n v="156459"/>
        <n v="52485"/>
        <n v="221085"/>
        <n v="59031.8"/>
        <n v="38486.699999999997"/>
        <n v="7517.9"/>
        <n v="20560.5"/>
        <n v="7577.99"/>
        <n v="23609.3"/>
        <n v="6155.47"/>
        <n v="7486.21"/>
        <n v="3143.1"/>
        <n v="12809.3"/>
        <n v="2734.26"/>
        <n v="13717.5"/>
        <n v="3065.11"/>
        <n v="19759.7"/>
        <n v="4104.7"/>
        <n v="31439.1"/>
        <n v="3253.77"/>
        <n v="21082.1"/>
        <n v="4556.26"/>
        <n v="11983.2"/>
        <n v="2911.35"/>
        <n v="11957.7"/>
        <n v="1749.59"/>
        <n v="13381.3"/>
        <n v="3387.46"/>
        <n v="9875.91"/>
        <n v="1866.49"/>
        <n v="5371.96"/>
        <n v="1356.69"/>
        <n v="6052.46"/>
        <n v="1704.36"/>
        <n v="8189.84"/>
        <n v="2531.4299999999998"/>
        <n v="11234"/>
        <n v="2815.71"/>
        <n v="15614.2"/>
        <n v="2777.69"/>
        <n v="53010.9"/>
        <n v="4395.1099999999997"/>
        <n v="44421.3"/>
        <n v="5081.5600000000004"/>
        <n v="47852.1"/>
        <n v="8747.69"/>
        <n v="35983.699999999997"/>
        <n v="3982.84"/>
        <n v="31545.3"/>
        <n v="6083.32"/>
        <n v="21113.599999999999"/>
        <n v="4480.08"/>
        <n v="35091.300000000003"/>
        <n v="10883.2"/>
        <n v="38927"/>
        <n v="5796.21"/>
        <n v="24078.5"/>
        <n v="8520.4"/>
        <n v="62552.5"/>
        <n v="12167.4"/>
        <n v="81865.2"/>
        <n v="9553.2099999999991"/>
        <n v="42969.5"/>
        <n v="10417.299999999999"/>
        <n v="23041.8"/>
        <n v="6975.62"/>
        <n v="24173.7"/>
        <n v="5571"/>
        <n v="22625.8"/>
        <n v="4534.75"/>
        <n v="32299.3"/>
        <n v="7568.99"/>
        <n v="67172.600000000006"/>
        <n v="9488.8700000000008"/>
        <n v="39625.599999999999"/>
        <n v="11237.5"/>
        <n v="35803.599999999999"/>
        <n v="8571.61"/>
        <n v="21724"/>
        <n v="6577.93"/>
        <n v="27160.6"/>
        <n v="5104.72"/>
        <n v="11096.8"/>
        <n v="3346.83"/>
        <n v="12590.5"/>
        <n v="3558.33"/>
        <n v="13628"/>
        <n v="2259.37"/>
        <n v="17947.5"/>
        <n v="4620.78"/>
        <n v="18657.8"/>
        <n v="4783.3100000000004"/>
        <n v="22461.9"/>
        <n v="3298.6"/>
        <n v="117340"/>
        <n v="23746.3"/>
        <n v="129804"/>
        <n v="21075.7"/>
        <n v="111912"/>
        <n v="22389.200000000001"/>
        <n v="32347.7"/>
        <n v="9892"/>
        <n v="40202.5"/>
        <n v="11296.5"/>
        <n v="35542.699999999997"/>
        <n v="10477.799999999999"/>
        <n v="83448.800000000003"/>
        <n v="20447.7"/>
        <n v="89475.1"/>
        <n v="13166.3"/>
        <n v="72789.600000000006"/>
        <n v="16178.1"/>
      </sharedItems>
    </cacheField>
    <cacheField name="Final gap" numFmtId="0">
      <sharedItems containsSemiMixedTypes="0" containsString="0" containsNumber="1" minValue="0" maxValue="9999999"/>
    </cacheField>
    <cacheField name="Feasible" numFmtId="0">
      <sharedItems containsSemiMixedTypes="0" containsString="0" containsNumber="1" containsInteger="1" minValue="0" maxValue="1"/>
    </cacheField>
    <cacheField name="Optimal" numFmtId="0">
      <sharedItems containsSemiMixedTypes="0" containsString="0" containsNumber="1" containsInteger="1" minValue="0" maxValue="1"/>
    </cacheField>
    <cacheField name="BB-Nodes " numFmtId="0">
      <sharedItems containsString="0" containsBlank="1" containsNumber="1" containsInteger="1" minValue="1" maxValue="1904200"/>
    </cacheField>
    <cacheField name="nCapIn " numFmtId="0">
      <sharedItems containsString="0" containsBlank="1" containsNumber="1" containsInteger="1" minValue="0" maxValue="1569"/>
    </cacheField>
    <cacheField name="nDR " numFmtId="0">
      <sharedItems containsString="0" containsBlank="1" containsNumber="1" containsInteger="1" minValue="0" maxValue="4052"/>
    </cacheField>
    <cacheField name="nHDR " numFmtId="0">
      <sharedItems containsString="0" containsBlank="1" containsNumber="1" containsInteger="1" minValue="0" maxValue="0"/>
    </cacheField>
    <cacheField name="time_capIn " numFmtId="0">
      <sharedItems containsString="0" containsBlank="1" containsNumber="1" minValue="0" maxValue="531.54"/>
    </cacheField>
    <cacheField name="time_DR " numFmtId="0">
      <sharedItems containsString="0" containsBlank="1" containsNumber="1" minValue="0" maxValue="1970.8"/>
    </cacheField>
    <cacheField name="time_hDR " numFmtId="0">
      <sharedItems containsString="0" containsBlank="1" containsNumber="1" containsInteger="1" minValue="0" maxValue="0"/>
    </cacheField>
    <cacheField name="time_CS 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0">
  <r>
    <x v="0"/>
    <x v="0"/>
    <x v="0"/>
    <x v="0"/>
    <x v="0"/>
    <x v="0"/>
    <x v="0"/>
    <x v="0"/>
    <n v="9999.65"/>
    <n v="27.24"/>
    <n v="10001"/>
    <x v="0"/>
    <n v="6.0561199999999995E-4"/>
    <n v="7199.95"/>
    <x v="0"/>
    <n v="5.9994000599940007E-4"/>
    <n v="1"/>
    <n v="0"/>
    <n v="87765"/>
    <n v="206"/>
    <n v="184"/>
    <n v="0"/>
    <n v="17.3"/>
    <n v="4.1100000000000003"/>
    <n v="0"/>
    <n v="0"/>
  </r>
  <r>
    <x v="0"/>
    <x v="0"/>
    <x v="1"/>
    <x v="0"/>
    <x v="0"/>
    <x v="0"/>
    <x v="0"/>
    <x v="0"/>
    <n v="1572.34"/>
    <n v="42.6"/>
    <n v="1573.25"/>
    <x v="1"/>
    <n v="7.5386400000000001E-3"/>
    <n v="7199.89"/>
    <x v="1"/>
    <n v="7.595741299857013E-3"/>
    <n v="1"/>
    <n v="0"/>
    <n v="43414"/>
    <n v="189"/>
    <n v="429"/>
    <n v="0"/>
    <n v="14.56"/>
    <n v="22.11"/>
    <n v="0"/>
    <n v="0"/>
  </r>
  <r>
    <x v="0"/>
    <x v="1"/>
    <x v="0"/>
    <x v="0"/>
    <x v="0"/>
    <x v="0"/>
    <x v="0"/>
    <x v="1"/>
    <n v="12139.6"/>
    <n v="41.82"/>
    <n v="12143.8"/>
    <x v="2"/>
    <n v="1.16412E-3"/>
    <n v="7199.93"/>
    <x v="2"/>
    <n v="1.1610863156508147E-3"/>
    <n v="1"/>
    <n v="0"/>
    <n v="52101"/>
    <n v="287"/>
    <n v="231"/>
    <n v="0"/>
    <n v="21.76"/>
    <n v="8.9499999999999993"/>
    <n v="0"/>
    <n v="0"/>
  </r>
  <r>
    <x v="0"/>
    <x v="1"/>
    <x v="1"/>
    <x v="0"/>
    <x v="0"/>
    <x v="0"/>
    <x v="0"/>
    <x v="0"/>
    <n v="2873.58"/>
    <n v="39.58"/>
    <n v="2874.87"/>
    <x v="3"/>
    <n v="3.7651799999999999E-3"/>
    <n v="7199.9"/>
    <x v="3"/>
    <n v="3.7810405340067172E-3"/>
    <n v="1"/>
    <n v="0"/>
    <n v="50578"/>
    <n v="215"/>
    <n v="199"/>
    <n v="0"/>
    <n v="18.420000000000002"/>
    <n v="14.14"/>
    <n v="0"/>
    <n v="0"/>
  </r>
  <r>
    <x v="0"/>
    <x v="2"/>
    <x v="0"/>
    <x v="0"/>
    <x v="0"/>
    <x v="0"/>
    <x v="0"/>
    <x v="0"/>
    <n v="15526.1"/>
    <n v="100.79"/>
    <n v="15529.9"/>
    <x v="4"/>
    <n v="1.14527E-4"/>
    <n v="7199.68"/>
    <x v="4"/>
    <n v="1.15905446912156E-4"/>
    <n v="1"/>
    <n v="0"/>
    <n v="135029"/>
    <n v="409"/>
    <n v="167"/>
    <n v="0"/>
    <n v="78.209999999999994"/>
    <n v="9.9600000000000009"/>
    <n v="0"/>
    <n v="0"/>
  </r>
  <r>
    <x v="0"/>
    <x v="2"/>
    <x v="1"/>
    <x v="0"/>
    <x v="0"/>
    <x v="0"/>
    <x v="0"/>
    <x v="0"/>
    <n v="1785.38"/>
    <n v="137.55000000000001"/>
    <n v="1787.96"/>
    <x v="5"/>
    <n v="1.95079E-3"/>
    <n v="7199.7"/>
    <x v="5"/>
    <n v="1.9519452336741365E-3"/>
    <n v="1"/>
    <n v="0"/>
    <n v="74042"/>
    <n v="314"/>
    <n v="201"/>
    <n v="0"/>
    <n v="120.67"/>
    <n v="7.33"/>
    <n v="0"/>
    <n v="0"/>
  </r>
  <r>
    <x v="1"/>
    <x v="0"/>
    <x v="0"/>
    <x v="0"/>
    <x v="0"/>
    <x v="0"/>
    <x v="0"/>
    <x v="0"/>
    <m/>
    <m/>
    <m/>
    <x v="6"/>
    <m/>
    <n v="1800"/>
    <x v="0"/>
    <n v="3.869613038696203E-3"/>
    <n v="1"/>
    <n v="0"/>
    <m/>
    <m/>
    <m/>
    <m/>
    <m/>
    <m/>
    <m/>
    <m/>
  </r>
  <r>
    <x v="1"/>
    <x v="0"/>
    <x v="1"/>
    <x v="0"/>
    <x v="0"/>
    <x v="0"/>
    <x v="0"/>
    <x v="0"/>
    <m/>
    <m/>
    <m/>
    <x v="7"/>
    <m/>
    <n v="1800"/>
    <x v="1"/>
    <n v="2.2304147465437737E-2"/>
    <n v="1"/>
    <n v="0"/>
    <m/>
    <m/>
    <m/>
    <m/>
    <m/>
    <m/>
    <m/>
    <m/>
  </r>
  <r>
    <x v="1"/>
    <x v="1"/>
    <x v="0"/>
    <x v="0"/>
    <x v="0"/>
    <x v="0"/>
    <x v="0"/>
    <x v="1"/>
    <m/>
    <m/>
    <m/>
    <x v="8"/>
    <m/>
    <n v="1800"/>
    <x v="2"/>
    <n v="4.3157825392382675E-3"/>
    <n v="1"/>
    <n v="0"/>
    <m/>
    <m/>
    <m/>
    <m/>
    <m/>
    <m/>
    <m/>
    <m/>
  </r>
  <r>
    <x v="1"/>
    <x v="1"/>
    <x v="1"/>
    <x v="0"/>
    <x v="0"/>
    <x v="0"/>
    <x v="0"/>
    <x v="0"/>
    <m/>
    <m/>
    <m/>
    <x v="9"/>
    <m/>
    <n v="1800"/>
    <x v="3"/>
    <n v="4.3970683891793476E-2"/>
    <n v="1"/>
    <n v="0"/>
    <m/>
    <m/>
    <m/>
    <m/>
    <m/>
    <m/>
    <m/>
    <m/>
  </r>
  <r>
    <x v="1"/>
    <x v="2"/>
    <x v="0"/>
    <x v="0"/>
    <x v="0"/>
    <x v="0"/>
    <x v="0"/>
    <x v="0"/>
    <m/>
    <m/>
    <m/>
    <x v="10"/>
    <m/>
    <n v="1800"/>
    <x v="4"/>
    <n v="1.6291154482643863E-3"/>
    <n v="1"/>
    <n v="0"/>
    <m/>
    <m/>
    <m/>
    <m/>
    <m/>
    <m/>
    <m/>
    <m/>
  </r>
  <r>
    <x v="1"/>
    <x v="2"/>
    <x v="1"/>
    <x v="0"/>
    <x v="0"/>
    <x v="0"/>
    <x v="0"/>
    <x v="0"/>
    <m/>
    <m/>
    <m/>
    <x v="11"/>
    <m/>
    <n v="1800"/>
    <x v="5"/>
    <n v="1.2539430412313516E-2"/>
    <n v="1"/>
    <n v="0"/>
    <m/>
    <m/>
    <m/>
    <m/>
    <m/>
    <m/>
    <m/>
    <m/>
  </r>
  <r>
    <x v="2"/>
    <x v="0"/>
    <x v="0"/>
    <x v="0"/>
    <x v="0"/>
    <x v="0"/>
    <x v="0"/>
    <x v="2"/>
    <m/>
    <m/>
    <m/>
    <x v="12"/>
    <m/>
    <n v="3.3342300000000001E-3"/>
    <x v="0"/>
    <n v="0.11661833816618331"/>
    <n v="1"/>
    <n v="0"/>
    <m/>
    <m/>
    <m/>
    <m/>
    <m/>
    <m/>
    <m/>
    <m/>
  </r>
  <r>
    <x v="2"/>
    <x v="0"/>
    <x v="1"/>
    <x v="0"/>
    <x v="0"/>
    <x v="0"/>
    <x v="0"/>
    <x v="2"/>
    <m/>
    <m/>
    <m/>
    <x v="13"/>
    <m/>
    <n v="3.4650100000000001E-3"/>
    <x v="1"/>
    <n v="0.43194025107262046"/>
    <n v="1"/>
    <n v="0"/>
    <m/>
    <m/>
    <m/>
    <m/>
    <m/>
    <m/>
    <m/>
    <m/>
  </r>
  <r>
    <x v="2"/>
    <x v="1"/>
    <x v="0"/>
    <x v="0"/>
    <x v="0"/>
    <x v="0"/>
    <x v="0"/>
    <x v="2"/>
    <m/>
    <m/>
    <m/>
    <x v="14"/>
    <m/>
    <n v="3.2923599999999998E-3"/>
    <x v="2"/>
    <n v="0.12474678436733161"/>
    <n v="1"/>
    <n v="0"/>
    <m/>
    <m/>
    <m/>
    <m/>
    <m/>
    <m/>
    <m/>
    <m/>
  </r>
  <r>
    <x v="2"/>
    <x v="1"/>
    <x v="1"/>
    <x v="0"/>
    <x v="0"/>
    <x v="0"/>
    <x v="0"/>
    <x v="2"/>
    <m/>
    <m/>
    <m/>
    <x v="15"/>
    <m/>
    <n v="3.5168999999999999E-3"/>
    <x v="3"/>
    <n v="0.41366044377658828"/>
    <n v="1"/>
    <n v="0"/>
    <m/>
    <m/>
    <m/>
    <m/>
    <m/>
    <m/>
    <m/>
    <m/>
  </r>
  <r>
    <x v="2"/>
    <x v="2"/>
    <x v="0"/>
    <x v="0"/>
    <x v="0"/>
    <x v="0"/>
    <x v="0"/>
    <x v="2"/>
    <m/>
    <m/>
    <m/>
    <x v="16"/>
    <m/>
    <n v="3.2469199999999999E-3"/>
    <x v="4"/>
    <n v="0.16721936393666409"/>
    <n v="1"/>
    <n v="0"/>
    <m/>
    <m/>
    <m/>
    <m/>
    <m/>
    <m/>
    <m/>
    <m/>
  </r>
  <r>
    <x v="2"/>
    <x v="2"/>
    <x v="1"/>
    <x v="0"/>
    <x v="0"/>
    <x v="0"/>
    <x v="0"/>
    <x v="2"/>
    <m/>
    <m/>
    <m/>
    <x v="17"/>
    <m/>
    <n v="3.4410500000000002E-3"/>
    <x v="5"/>
    <n v="0.38643481957090753"/>
    <n v="1"/>
    <n v="0"/>
    <m/>
    <m/>
    <m/>
    <m/>
    <m/>
    <m/>
    <m/>
    <m/>
  </r>
  <r>
    <x v="0"/>
    <x v="0"/>
    <x v="0"/>
    <x v="1"/>
    <x v="0"/>
    <x v="0"/>
    <x v="1"/>
    <x v="1"/>
    <n v="2001.27"/>
    <n v="8.75"/>
    <n v="2006.73"/>
    <x v="18"/>
    <n v="1.0836400000000001E-3"/>
    <n v="7199.99"/>
    <x v="6"/>
    <n v="1.086344450922677E-3"/>
    <n v="1"/>
    <n v="0"/>
    <n v="1241990"/>
    <n v="112"/>
    <n v="138"/>
    <n v="0"/>
    <n v="3.45"/>
    <n v="3.68"/>
    <n v="0"/>
    <n v="0"/>
  </r>
  <r>
    <x v="0"/>
    <x v="0"/>
    <x v="1"/>
    <x v="1"/>
    <x v="0"/>
    <x v="0"/>
    <x v="1"/>
    <x v="0"/>
    <n v="1323.27"/>
    <n v="11.6"/>
    <n v="1324.16"/>
    <x v="19"/>
    <n v="4.7058600000000001E-3"/>
    <n v="7200"/>
    <x v="7"/>
    <n v="4.7275253745770835E-3"/>
    <n v="1"/>
    <n v="0"/>
    <n v="471101"/>
    <n v="101"/>
    <n v="167"/>
    <n v="0"/>
    <n v="2.62"/>
    <n v="7.47"/>
    <n v="0"/>
    <n v="0"/>
  </r>
  <r>
    <x v="0"/>
    <x v="1"/>
    <x v="0"/>
    <x v="1"/>
    <x v="0"/>
    <x v="0"/>
    <x v="1"/>
    <x v="0"/>
    <n v="3889.02"/>
    <n v="18.28"/>
    <n v="3895.65"/>
    <x v="20"/>
    <n v="9.18361E-5"/>
    <n v="28.636299999999999"/>
    <x v="8"/>
    <n v="9.2410765854254693E-5"/>
    <n v="1"/>
    <n v="1"/>
    <n v="388"/>
    <n v="217"/>
    <n v="208"/>
    <n v="0"/>
    <n v="11.67"/>
    <n v="3.69"/>
    <n v="0"/>
    <n v="0"/>
  </r>
  <r>
    <x v="0"/>
    <x v="1"/>
    <x v="1"/>
    <x v="1"/>
    <x v="0"/>
    <x v="0"/>
    <x v="1"/>
    <x v="0"/>
    <n v="1232.68"/>
    <n v="16.510000000000002"/>
    <n v="1237.02"/>
    <x v="21"/>
    <n v="2.0838300000000001E-3"/>
    <n v="7199.97"/>
    <x v="9"/>
    <n v="2.0856574671387104E-3"/>
    <n v="1"/>
    <n v="0"/>
    <n v="674707"/>
    <n v="138"/>
    <n v="90"/>
    <n v="0"/>
    <n v="10.7"/>
    <n v="4.29"/>
    <n v="0"/>
    <n v="0"/>
  </r>
  <r>
    <x v="0"/>
    <x v="2"/>
    <x v="0"/>
    <x v="1"/>
    <x v="0"/>
    <x v="0"/>
    <x v="1"/>
    <x v="1"/>
    <n v="6604.46"/>
    <n v="13.9"/>
    <n v="6615.15"/>
    <x v="22"/>
    <n v="7.7764599999999998E-3"/>
    <n v="7199.97"/>
    <x v="10"/>
    <n v="7.8380686756914612E-3"/>
    <n v="1"/>
    <n v="0"/>
    <n v="257744"/>
    <n v="142"/>
    <n v="132"/>
    <n v="0"/>
    <n v="3.62"/>
    <n v="8.09"/>
    <n v="0"/>
    <n v="0"/>
  </r>
  <r>
    <x v="0"/>
    <x v="2"/>
    <x v="1"/>
    <x v="1"/>
    <x v="0"/>
    <x v="0"/>
    <x v="1"/>
    <x v="1"/>
    <n v="1317.55"/>
    <n v="11.34"/>
    <n v="1321.26"/>
    <x v="23"/>
    <n v="9.0457800000000007E-5"/>
    <n v="21.770600000000002"/>
    <x v="11"/>
    <n v="9.0822396803141118E-5"/>
    <n v="1"/>
    <n v="1"/>
    <n v="1277"/>
    <n v="129"/>
    <n v="68"/>
    <n v="0"/>
    <n v="5.84"/>
    <n v="3.6"/>
    <n v="0"/>
    <n v="0"/>
  </r>
  <r>
    <x v="1"/>
    <x v="0"/>
    <x v="0"/>
    <x v="1"/>
    <x v="0"/>
    <x v="0"/>
    <x v="1"/>
    <x v="1"/>
    <m/>
    <m/>
    <m/>
    <x v="18"/>
    <m/>
    <n v="1800"/>
    <x v="6"/>
    <n v="1.086344450922677E-3"/>
    <n v="1"/>
    <n v="0"/>
    <m/>
    <m/>
    <m/>
    <m/>
    <m/>
    <m/>
    <m/>
    <m/>
  </r>
  <r>
    <x v="1"/>
    <x v="0"/>
    <x v="1"/>
    <x v="1"/>
    <x v="0"/>
    <x v="0"/>
    <x v="1"/>
    <x v="0"/>
    <m/>
    <m/>
    <m/>
    <x v="24"/>
    <m/>
    <n v="1800"/>
    <x v="7"/>
    <n v="1.9189523924601146E-2"/>
    <n v="1"/>
    <n v="0"/>
    <m/>
    <m/>
    <m/>
    <m/>
    <m/>
    <m/>
    <m/>
    <m/>
  </r>
  <r>
    <x v="1"/>
    <x v="1"/>
    <x v="0"/>
    <x v="1"/>
    <x v="0"/>
    <x v="0"/>
    <x v="1"/>
    <x v="0"/>
    <m/>
    <m/>
    <m/>
    <x v="25"/>
    <m/>
    <n v="1800"/>
    <x v="8"/>
    <n v="2.923773952998825E-3"/>
    <n v="1"/>
    <n v="0"/>
    <m/>
    <m/>
    <m/>
    <m/>
    <m/>
    <m/>
    <m/>
    <m/>
  </r>
  <r>
    <x v="1"/>
    <x v="1"/>
    <x v="1"/>
    <x v="1"/>
    <x v="0"/>
    <x v="0"/>
    <x v="1"/>
    <x v="0"/>
    <m/>
    <m/>
    <m/>
    <x v="26"/>
    <m/>
    <n v="1800"/>
    <x v="9"/>
    <n v="1.3023233254110788E-2"/>
    <n v="1"/>
    <n v="0"/>
    <m/>
    <m/>
    <m/>
    <m/>
    <m/>
    <m/>
    <m/>
    <m/>
  </r>
  <r>
    <x v="1"/>
    <x v="2"/>
    <x v="0"/>
    <x v="1"/>
    <x v="0"/>
    <x v="0"/>
    <x v="1"/>
    <x v="1"/>
    <m/>
    <m/>
    <m/>
    <x v="27"/>
    <m/>
    <n v="1800"/>
    <x v="10"/>
    <n v="1.3083603546404872E-2"/>
    <n v="1"/>
    <n v="0"/>
    <m/>
    <m/>
    <m/>
    <m/>
    <m/>
    <m/>
    <m/>
    <m/>
  </r>
  <r>
    <x v="1"/>
    <x v="2"/>
    <x v="1"/>
    <x v="1"/>
    <x v="0"/>
    <x v="0"/>
    <x v="1"/>
    <x v="1"/>
    <m/>
    <m/>
    <m/>
    <x v="28"/>
    <m/>
    <n v="1800"/>
    <x v="11"/>
    <n v="1.5485218654920332E-2"/>
    <n v="1"/>
    <n v="0"/>
    <m/>
    <m/>
    <m/>
    <m/>
    <m/>
    <m/>
    <m/>
    <m/>
  </r>
  <r>
    <x v="2"/>
    <x v="0"/>
    <x v="0"/>
    <x v="1"/>
    <x v="0"/>
    <x v="0"/>
    <x v="1"/>
    <x v="2"/>
    <m/>
    <m/>
    <m/>
    <x v="29"/>
    <m/>
    <n v="2.64606E-3"/>
    <x v="6"/>
    <n v="0.51196224703871462"/>
    <n v="1"/>
    <n v="0"/>
    <m/>
    <m/>
    <m/>
    <m/>
    <m/>
    <m/>
    <m/>
    <m/>
  </r>
  <r>
    <x v="2"/>
    <x v="0"/>
    <x v="1"/>
    <x v="1"/>
    <x v="0"/>
    <x v="0"/>
    <x v="1"/>
    <x v="2"/>
    <m/>
    <m/>
    <m/>
    <x v="30"/>
    <m/>
    <n v="2.7822699999999999E-3"/>
    <x v="7"/>
    <n v="0.69308089656839034"/>
    <n v="1"/>
    <n v="0"/>
    <m/>
    <m/>
    <m/>
    <m/>
    <m/>
    <m/>
    <m/>
    <m/>
  </r>
  <r>
    <x v="2"/>
    <x v="1"/>
    <x v="0"/>
    <x v="1"/>
    <x v="0"/>
    <x v="0"/>
    <x v="1"/>
    <x v="2"/>
    <m/>
    <m/>
    <m/>
    <x v="31"/>
    <m/>
    <n v="2.67104E-3"/>
    <x v="8"/>
    <n v="0.50092795810711943"/>
    <n v="1"/>
    <n v="0"/>
    <m/>
    <m/>
    <m/>
    <m/>
    <m/>
    <m/>
    <m/>
    <m/>
  </r>
  <r>
    <x v="2"/>
    <x v="1"/>
    <x v="1"/>
    <x v="1"/>
    <x v="0"/>
    <x v="0"/>
    <x v="1"/>
    <x v="2"/>
    <m/>
    <m/>
    <m/>
    <x v="32"/>
    <m/>
    <n v="2.7354100000000002E-3"/>
    <x v="9"/>
    <n v="0.63798483452167309"/>
    <n v="1"/>
    <n v="0"/>
    <m/>
    <m/>
    <m/>
    <m/>
    <m/>
    <m/>
    <m/>
    <m/>
  </r>
  <r>
    <x v="2"/>
    <x v="2"/>
    <x v="0"/>
    <x v="1"/>
    <x v="0"/>
    <x v="0"/>
    <x v="1"/>
    <x v="2"/>
    <m/>
    <m/>
    <m/>
    <x v="33"/>
    <m/>
    <n v="2.74377E-3"/>
    <x v="10"/>
    <n v="0.45255058464282755"/>
    <n v="1"/>
    <n v="0"/>
    <m/>
    <m/>
    <m/>
    <m/>
    <m/>
    <m/>
    <m/>
    <m/>
  </r>
  <r>
    <x v="2"/>
    <x v="2"/>
    <x v="1"/>
    <x v="1"/>
    <x v="0"/>
    <x v="0"/>
    <x v="1"/>
    <x v="2"/>
    <m/>
    <m/>
    <m/>
    <x v="34"/>
    <m/>
    <n v="2.5854200000000002E-3"/>
    <x v="11"/>
    <n v="0.31175544555954171"/>
    <n v="1"/>
    <n v="0"/>
    <m/>
    <m/>
    <m/>
    <m/>
    <m/>
    <m/>
    <m/>
    <m/>
  </r>
  <r>
    <x v="0"/>
    <x v="0"/>
    <x v="0"/>
    <x v="2"/>
    <x v="0"/>
    <x v="0"/>
    <x v="2"/>
    <x v="1"/>
    <n v="5347.41"/>
    <n v="31.84"/>
    <n v="5348.75"/>
    <x v="35"/>
    <n v="2.7234899999999999E-3"/>
    <n v="7199.92"/>
    <x v="12"/>
    <n v="2.7314793175975084E-3"/>
    <n v="1"/>
    <n v="0"/>
    <n v="78618"/>
    <n v="224"/>
    <n v="407"/>
    <n v="0"/>
    <n v="11.47"/>
    <n v="13.53"/>
    <n v="0"/>
    <n v="0"/>
  </r>
  <r>
    <x v="0"/>
    <x v="0"/>
    <x v="1"/>
    <x v="2"/>
    <x v="0"/>
    <x v="0"/>
    <x v="2"/>
    <x v="1"/>
    <n v="2377.5300000000002"/>
    <n v="13.52"/>
    <n v="2378.9"/>
    <x v="36"/>
    <n v="3.2068499999999998E-3"/>
    <n v="7200"/>
    <x v="13"/>
    <n v="3.2157719954601246E-3"/>
    <n v="1"/>
    <n v="0"/>
    <n v="110401"/>
    <n v="91"/>
    <n v="230"/>
    <n v="0"/>
    <n v="4.37"/>
    <n v="6.65"/>
    <n v="0"/>
    <n v="0"/>
  </r>
  <r>
    <x v="0"/>
    <x v="1"/>
    <x v="0"/>
    <x v="2"/>
    <x v="0"/>
    <x v="0"/>
    <x v="2"/>
    <x v="0"/>
    <n v="8215.7099999999991"/>
    <n v="56.91"/>
    <n v="8224.23"/>
    <x v="37"/>
    <n v="1.7161500000000001E-3"/>
    <n v="7199.84"/>
    <x v="14"/>
    <n v="1.7193098928411823E-3"/>
    <n v="1"/>
    <n v="0"/>
    <n v="190601"/>
    <n v="199"/>
    <n v="192"/>
    <n v="0"/>
    <n v="48.59"/>
    <n v="3.49"/>
    <n v="0"/>
    <n v="0"/>
  </r>
  <r>
    <x v="0"/>
    <x v="1"/>
    <x v="1"/>
    <x v="2"/>
    <x v="0"/>
    <x v="0"/>
    <x v="2"/>
    <x v="1"/>
    <n v="1469.15"/>
    <n v="34.9"/>
    <n v="1474.35"/>
    <x v="38"/>
    <n v="8.1376799999999996E-3"/>
    <n v="7199.92"/>
    <x v="15"/>
    <n v="8.2070064774308251E-3"/>
    <n v="1"/>
    <n v="0"/>
    <n v="137052"/>
    <n v="181"/>
    <n v="296"/>
    <n v="0"/>
    <n v="17.97"/>
    <n v="12.4"/>
    <n v="0"/>
    <n v="0"/>
  </r>
  <r>
    <x v="0"/>
    <x v="2"/>
    <x v="0"/>
    <x v="2"/>
    <x v="0"/>
    <x v="0"/>
    <x v="2"/>
    <x v="1"/>
    <n v="5912.67"/>
    <n v="86.68"/>
    <n v="5934.52"/>
    <x v="39"/>
    <n v="2.6025800000000002E-3"/>
    <n v="7199.73"/>
    <x v="16"/>
    <n v="2.6101521268779584E-3"/>
    <n v="1"/>
    <n v="0"/>
    <n v="213882"/>
    <n v="435"/>
    <n v="205"/>
    <n v="0"/>
    <n v="71.19"/>
    <n v="6.36"/>
    <n v="0"/>
    <n v="0"/>
  </r>
  <r>
    <x v="0"/>
    <x v="2"/>
    <x v="1"/>
    <x v="2"/>
    <x v="0"/>
    <x v="0"/>
    <x v="2"/>
    <x v="1"/>
    <n v="2040.44"/>
    <n v="36.270000000000003"/>
    <n v="2045.3"/>
    <x v="40"/>
    <n v="2.0221300000000001E-2"/>
    <n v="7199.92"/>
    <x v="17"/>
    <n v="2.0637559282257013E-2"/>
    <n v="1"/>
    <n v="0"/>
    <n v="49236"/>
    <n v="239"/>
    <n v="202"/>
    <n v="0"/>
    <n v="18.18"/>
    <n v="12"/>
    <n v="0"/>
    <n v="0"/>
  </r>
  <r>
    <x v="1"/>
    <x v="0"/>
    <x v="0"/>
    <x v="2"/>
    <x v="0"/>
    <x v="0"/>
    <x v="2"/>
    <x v="1"/>
    <m/>
    <m/>
    <m/>
    <x v="41"/>
    <m/>
    <n v="1800"/>
    <x v="12"/>
    <n v="5.5340032717925425E-3"/>
    <n v="1"/>
    <n v="0"/>
    <m/>
    <m/>
    <m/>
    <m/>
    <m/>
    <m/>
    <m/>
    <m/>
  </r>
  <r>
    <x v="1"/>
    <x v="0"/>
    <x v="1"/>
    <x v="2"/>
    <x v="0"/>
    <x v="0"/>
    <x v="2"/>
    <x v="1"/>
    <m/>
    <m/>
    <m/>
    <x v="42"/>
    <m/>
    <n v="1800"/>
    <x v="13"/>
    <n v="5.6832990037412167E-3"/>
    <n v="1"/>
    <n v="0"/>
    <m/>
    <m/>
    <m/>
    <m/>
    <m/>
    <m/>
    <m/>
    <m/>
  </r>
  <r>
    <x v="1"/>
    <x v="1"/>
    <x v="0"/>
    <x v="2"/>
    <x v="0"/>
    <x v="0"/>
    <x v="2"/>
    <x v="0"/>
    <m/>
    <m/>
    <m/>
    <x v="43"/>
    <m/>
    <n v="1800"/>
    <x v="14"/>
    <n v="1.130926542667219E-2"/>
    <n v="1"/>
    <n v="0"/>
    <m/>
    <m/>
    <m/>
    <m/>
    <m/>
    <m/>
    <m/>
    <m/>
  </r>
  <r>
    <x v="1"/>
    <x v="1"/>
    <x v="1"/>
    <x v="2"/>
    <x v="0"/>
    <x v="0"/>
    <x v="2"/>
    <x v="1"/>
    <m/>
    <m/>
    <m/>
    <x v="44"/>
    <m/>
    <n v="1800"/>
    <x v="15"/>
    <n v="3.1301929663919759E-2"/>
    <n v="1"/>
    <n v="0"/>
    <m/>
    <m/>
    <m/>
    <m/>
    <m/>
    <m/>
    <m/>
    <m/>
  </r>
  <r>
    <x v="1"/>
    <x v="2"/>
    <x v="0"/>
    <x v="2"/>
    <x v="0"/>
    <x v="0"/>
    <x v="2"/>
    <x v="1"/>
    <m/>
    <m/>
    <m/>
    <x v="45"/>
    <m/>
    <n v="1800"/>
    <x v="16"/>
    <n v="1.8011566226080526E-2"/>
    <n v="1"/>
    <n v="0"/>
    <m/>
    <m/>
    <m/>
    <m/>
    <m/>
    <m/>
    <m/>
    <m/>
  </r>
  <r>
    <x v="1"/>
    <x v="2"/>
    <x v="1"/>
    <x v="2"/>
    <x v="0"/>
    <x v="0"/>
    <x v="2"/>
    <x v="1"/>
    <m/>
    <m/>
    <m/>
    <x v="46"/>
    <m/>
    <n v="1800"/>
    <x v="17"/>
    <n v="4.924949885102442E-2"/>
    <n v="1"/>
    <n v="0"/>
    <m/>
    <m/>
    <m/>
    <m/>
    <m/>
    <m/>
    <m/>
    <m/>
  </r>
  <r>
    <x v="2"/>
    <x v="0"/>
    <x v="0"/>
    <x v="2"/>
    <x v="0"/>
    <x v="0"/>
    <x v="2"/>
    <x v="2"/>
    <m/>
    <m/>
    <m/>
    <x v="47"/>
    <m/>
    <n v="3.0188799999999998E-3"/>
    <x v="12"/>
    <n v="0.32775882215470914"/>
    <n v="1"/>
    <n v="0"/>
    <m/>
    <m/>
    <m/>
    <m/>
    <m/>
    <m/>
    <m/>
    <m/>
  </r>
  <r>
    <x v="2"/>
    <x v="0"/>
    <x v="1"/>
    <x v="2"/>
    <x v="0"/>
    <x v="0"/>
    <x v="2"/>
    <x v="2"/>
    <m/>
    <m/>
    <m/>
    <x v="48"/>
    <m/>
    <n v="3.21193E-3"/>
    <x v="13"/>
    <n v="0.41590230778931431"/>
    <n v="1"/>
    <n v="0"/>
    <m/>
    <m/>
    <m/>
    <m/>
    <m/>
    <m/>
    <m/>
    <m/>
  </r>
  <r>
    <x v="2"/>
    <x v="1"/>
    <x v="0"/>
    <x v="2"/>
    <x v="0"/>
    <x v="0"/>
    <x v="2"/>
    <x v="2"/>
    <m/>
    <m/>
    <m/>
    <x v="49"/>
    <m/>
    <n v="3.32679E-3"/>
    <x v="14"/>
    <n v="0.37963067667125072"/>
    <n v="1"/>
    <n v="0"/>
    <m/>
    <m/>
    <m/>
    <m/>
    <m/>
    <m/>
    <m/>
    <m/>
  </r>
  <r>
    <x v="2"/>
    <x v="1"/>
    <x v="1"/>
    <x v="2"/>
    <x v="0"/>
    <x v="0"/>
    <x v="2"/>
    <x v="2"/>
    <m/>
    <m/>
    <m/>
    <x v="50"/>
    <m/>
    <n v="3.1374699999999998E-3"/>
    <x v="15"/>
    <n v="0.24515210092583178"/>
    <n v="1"/>
    <n v="0"/>
    <m/>
    <m/>
    <m/>
    <m/>
    <m/>
    <m/>
    <m/>
    <m/>
  </r>
  <r>
    <x v="2"/>
    <x v="2"/>
    <x v="0"/>
    <x v="2"/>
    <x v="0"/>
    <x v="0"/>
    <x v="2"/>
    <x v="2"/>
    <m/>
    <m/>
    <m/>
    <x v="51"/>
    <m/>
    <n v="2.9781199999999999E-3"/>
    <x v="16"/>
    <n v="0.33625971434926494"/>
    <n v="1"/>
    <n v="0"/>
    <m/>
    <m/>
    <m/>
    <m/>
    <m/>
    <m/>
    <m/>
    <m/>
  </r>
  <r>
    <x v="2"/>
    <x v="2"/>
    <x v="1"/>
    <x v="2"/>
    <x v="0"/>
    <x v="0"/>
    <x v="2"/>
    <x v="2"/>
    <m/>
    <m/>
    <m/>
    <x v="52"/>
    <m/>
    <n v="3.60787E-3"/>
    <x v="17"/>
    <n v="0.35496504180315847"/>
    <n v="1"/>
    <n v="0"/>
    <m/>
    <m/>
    <m/>
    <m/>
    <m/>
    <m/>
    <m/>
    <m/>
  </r>
  <r>
    <x v="0"/>
    <x v="0"/>
    <x v="0"/>
    <x v="3"/>
    <x v="0"/>
    <x v="1"/>
    <x v="0"/>
    <x v="3"/>
    <n v="3206.04"/>
    <n v="45.85"/>
    <n v="3207.78"/>
    <x v="53"/>
    <n v="1.1476200000000001E-2"/>
    <n v="7199.96"/>
    <x v="18"/>
    <n v="1.160927495027707E-2"/>
    <n v="1"/>
    <n v="0"/>
    <n v="38264"/>
    <n v="138"/>
    <n v="360"/>
    <n v="0"/>
    <n v="10.85"/>
    <n v="26.17"/>
    <n v="0"/>
    <n v="0"/>
  </r>
  <r>
    <x v="0"/>
    <x v="0"/>
    <x v="1"/>
    <x v="3"/>
    <x v="0"/>
    <x v="1"/>
    <x v="0"/>
    <x v="3"/>
    <n v="1421.21"/>
    <n v="15.55"/>
    <n v="1423.43"/>
    <x v="54"/>
    <n v="1.2090099999999999E-2"/>
    <n v="7199.98"/>
    <x v="19"/>
    <n v="1.2238044722957817E-2"/>
    <n v="1"/>
    <n v="0"/>
    <n v="57325"/>
    <n v="84"/>
    <n v="257"/>
    <n v="0"/>
    <n v="4.2300000000000004"/>
    <n v="8.17"/>
    <n v="0"/>
    <n v="0"/>
  </r>
  <r>
    <x v="0"/>
    <x v="1"/>
    <x v="0"/>
    <x v="3"/>
    <x v="0"/>
    <x v="1"/>
    <x v="0"/>
    <x v="3"/>
    <n v="4944.66"/>
    <n v="72.790000000000006"/>
    <n v="4953.7299999999996"/>
    <x v="55"/>
    <n v="4.7684399999999998E-4"/>
    <n v="7199.79"/>
    <x v="20"/>
    <n v="4.7640868598017701E-4"/>
    <n v="1"/>
    <n v="0"/>
    <n v="912855"/>
    <n v="333"/>
    <n v="232"/>
    <n v="0"/>
    <n v="30.5"/>
    <n v="32.520000000000003"/>
    <n v="0"/>
    <n v="0"/>
  </r>
  <r>
    <x v="0"/>
    <x v="1"/>
    <x v="1"/>
    <x v="3"/>
    <x v="0"/>
    <x v="1"/>
    <x v="0"/>
    <x v="3"/>
    <n v="1088.17"/>
    <n v="37.69"/>
    <n v="1095.75"/>
    <x v="56"/>
    <n v="4.1568000000000001E-2"/>
    <n v="7199.92"/>
    <x v="21"/>
    <n v="4.3367556468172468E-2"/>
    <n v="1"/>
    <n v="0"/>
    <n v="32601"/>
    <n v="122"/>
    <n v="538"/>
    <n v="0"/>
    <n v="9.5"/>
    <n v="20.13"/>
    <n v="0"/>
    <n v="0"/>
  </r>
  <r>
    <x v="0"/>
    <x v="2"/>
    <x v="0"/>
    <x v="3"/>
    <x v="0"/>
    <x v="1"/>
    <x v="0"/>
    <x v="3"/>
    <n v="6904.95"/>
    <n v="42.91"/>
    <n v="6930.6"/>
    <x v="57"/>
    <n v="5.9129000000000001E-2"/>
    <n v="7199.9"/>
    <x v="22"/>
    <n v="6.2844486768822219E-2"/>
    <n v="1"/>
    <n v="0"/>
    <n v="38828"/>
    <n v="195"/>
    <n v="358"/>
    <n v="0"/>
    <n v="22.31"/>
    <n v="12.8"/>
    <n v="0"/>
    <n v="0"/>
  </r>
  <r>
    <x v="0"/>
    <x v="2"/>
    <x v="1"/>
    <x v="3"/>
    <x v="0"/>
    <x v="1"/>
    <x v="0"/>
    <x v="3"/>
    <n v="1267.73"/>
    <n v="38.29"/>
    <n v="1271.05"/>
    <x v="58"/>
    <n v="3.64704E-2"/>
    <n v="7199.94"/>
    <x v="23"/>
    <n v="3.78505959639669E-2"/>
    <n v="1"/>
    <n v="0"/>
    <n v="44401"/>
    <n v="151"/>
    <n v="294"/>
    <n v="0"/>
    <n v="14.43"/>
    <n v="17.059999999999999"/>
    <n v="0"/>
    <n v="0"/>
  </r>
  <r>
    <x v="1"/>
    <x v="0"/>
    <x v="0"/>
    <x v="3"/>
    <x v="0"/>
    <x v="1"/>
    <x v="0"/>
    <x v="3"/>
    <m/>
    <m/>
    <m/>
    <x v="59"/>
    <m/>
    <n v="1800"/>
    <x v="18"/>
    <n v="2.0671617130850601E-2"/>
    <n v="1"/>
    <n v="0"/>
    <m/>
    <m/>
    <m/>
    <m/>
    <m/>
    <m/>
    <m/>
    <m/>
  </r>
  <r>
    <x v="1"/>
    <x v="0"/>
    <x v="1"/>
    <x v="3"/>
    <x v="0"/>
    <x v="1"/>
    <x v="0"/>
    <x v="3"/>
    <m/>
    <m/>
    <m/>
    <x v="60"/>
    <m/>
    <n v="1800"/>
    <x v="19"/>
    <n v="1.5680433881539616E-2"/>
    <n v="1"/>
    <n v="0"/>
    <m/>
    <m/>
    <m/>
    <m/>
    <m/>
    <m/>
    <m/>
    <m/>
  </r>
  <r>
    <x v="1"/>
    <x v="1"/>
    <x v="0"/>
    <x v="3"/>
    <x v="0"/>
    <x v="1"/>
    <x v="0"/>
    <x v="3"/>
    <m/>
    <m/>
    <m/>
    <x v="61"/>
    <m/>
    <n v="1800"/>
    <x v="20"/>
    <n v="4.8953011165323908E-3"/>
    <n v="1"/>
    <n v="0"/>
    <m/>
    <m/>
    <m/>
    <m/>
    <m/>
    <m/>
    <m/>
    <m/>
  </r>
  <r>
    <x v="1"/>
    <x v="1"/>
    <x v="1"/>
    <x v="3"/>
    <x v="0"/>
    <x v="1"/>
    <x v="0"/>
    <x v="3"/>
    <m/>
    <m/>
    <m/>
    <x v="62"/>
    <m/>
    <n v="1800"/>
    <x v="21"/>
    <n v="6.102669404517444E-2"/>
    <n v="1"/>
    <n v="0"/>
    <m/>
    <m/>
    <m/>
    <m/>
    <m/>
    <m/>
    <m/>
    <m/>
  </r>
  <r>
    <x v="1"/>
    <x v="2"/>
    <x v="0"/>
    <x v="3"/>
    <x v="0"/>
    <x v="1"/>
    <x v="0"/>
    <x v="3"/>
    <m/>
    <m/>
    <m/>
    <x v="63"/>
    <m/>
    <n v="1800"/>
    <x v="22"/>
    <n v="9.4837387816350635E-2"/>
    <n v="1"/>
    <n v="0"/>
    <m/>
    <m/>
    <m/>
    <m/>
    <m/>
    <m/>
    <m/>
    <m/>
  </r>
  <r>
    <x v="1"/>
    <x v="2"/>
    <x v="1"/>
    <x v="3"/>
    <x v="0"/>
    <x v="1"/>
    <x v="0"/>
    <x v="3"/>
    <m/>
    <m/>
    <m/>
    <x v="64"/>
    <m/>
    <n v="1800"/>
    <x v="23"/>
    <n v="6.4859761614413328E-2"/>
    <n v="1"/>
    <n v="0"/>
    <m/>
    <m/>
    <m/>
    <m/>
    <m/>
    <m/>
    <m/>
    <m/>
  </r>
  <r>
    <x v="2"/>
    <x v="0"/>
    <x v="0"/>
    <x v="3"/>
    <x v="0"/>
    <x v="1"/>
    <x v="0"/>
    <x v="2"/>
    <m/>
    <m/>
    <m/>
    <x v="65"/>
    <m/>
    <n v="2.8813900000000002E-3"/>
    <x v="18"/>
    <n v="0.59988527891563626"/>
    <n v="1"/>
    <n v="0"/>
    <m/>
    <m/>
    <m/>
    <m/>
    <m/>
    <m/>
    <m/>
    <m/>
  </r>
  <r>
    <x v="2"/>
    <x v="0"/>
    <x v="1"/>
    <x v="3"/>
    <x v="0"/>
    <x v="1"/>
    <x v="0"/>
    <x v="2"/>
    <m/>
    <m/>
    <m/>
    <x v="66"/>
    <m/>
    <n v="3.17243E-3"/>
    <x v="19"/>
    <n v="0.47539394280013753"/>
    <n v="1"/>
    <n v="0"/>
    <m/>
    <m/>
    <m/>
    <m/>
    <m/>
    <m/>
    <m/>
    <m/>
  </r>
  <r>
    <x v="2"/>
    <x v="1"/>
    <x v="0"/>
    <x v="3"/>
    <x v="0"/>
    <x v="1"/>
    <x v="0"/>
    <x v="2"/>
    <m/>
    <m/>
    <m/>
    <x v="67"/>
    <m/>
    <n v="2.9074399999999999E-3"/>
    <x v="20"/>
    <n v="0.74837142920587107"/>
    <n v="1"/>
    <n v="0"/>
    <m/>
    <m/>
    <m/>
    <m/>
    <m/>
    <m/>
    <m/>
    <m/>
  </r>
  <r>
    <x v="2"/>
    <x v="1"/>
    <x v="1"/>
    <x v="3"/>
    <x v="0"/>
    <x v="1"/>
    <x v="0"/>
    <x v="2"/>
    <m/>
    <m/>
    <m/>
    <x v="68"/>
    <m/>
    <n v="3.1762100000000001E-3"/>
    <x v="21"/>
    <n v="0.79822039698836422"/>
    <n v="1"/>
    <n v="0"/>
    <m/>
    <m/>
    <m/>
    <m/>
    <m/>
    <m/>
    <m/>
    <m/>
  </r>
  <r>
    <x v="2"/>
    <x v="2"/>
    <x v="0"/>
    <x v="3"/>
    <x v="0"/>
    <x v="1"/>
    <x v="0"/>
    <x v="2"/>
    <m/>
    <m/>
    <m/>
    <x v="69"/>
    <m/>
    <n v="3.33285E-3"/>
    <x v="22"/>
    <n v="0.53322944622399215"/>
    <n v="1"/>
    <n v="0"/>
    <m/>
    <m/>
    <m/>
    <m/>
    <m/>
    <m/>
    <m/>
    <m/>
  </r>
  <r>
    <x v="2"/>
    <x v="2"/>
    <x v="1"/>
    <x v="3"/>
    <x v="0"/>
    <x v="1"/>
    <x v="0"/>
    <x v="2"/>
    <m/>
    <m/>
    <m/>
    <x v="70"/>
    <m/>
    <n v="3.0716300000000001E-3"/>
    <x v="23"/>
    <n v="0.81100664804689049"/>
    <n v="1"/>
    <n v="0"/>
    <m/>
    <m/>
    <m/>
    <m/>
    <m/>
    <m/>
    <m/>
    <m/>
  </r>
  <r>
    <x v="0"/>
    <x v="0"/>
    <x v="0"/>
    <x v="4"/>
    <x v="0"/>
    <x v="1"/>
    <x v="1"/>
    <x v="3"/>
    <n v="2318.84"/>
    <n v="17.95"/>
    <n v="2334.5500000000002"/>
    <x v="71"/>
    <n v="2.5914300000000001E-2"/>
    <n v="7199.97"/>
    <x v="24"/>
    <n v="2.6604698978389699E-2"/>
    <n v="1"/>
    <n v="0"/>
    <n v="688247"/>
    <n v="103"/>
    <n v="150"/>
    <n v="0"/>
    <n v="2.39"/>
    <n v="13.63"/>
    <n v="0"/>
    <n v="0"/>
  </r>
  <r>
    <x v="0"/>
    <x v="0"/>
    <x v="1"/>
    <x v="4"/>
    <x v="0"/>
    <x v="1"/>
    <x v="1"/>
    <x v="3"/>
    <n v="390.03"/>
    <n v="0.14000000000000001"/>
    <n v="391.43299999999999"/>
    <x v="72"/>
    <n v="3.32892E-3"/>
    <n v="7200.03"/>
    <x v="25"/>
    <n v="3.3390133177325786E-3"/>
    <n v="1"/>
    <n v="0"/>
    <n v="1904200"/>
    <n v="0"/>
    <n v="0"/>
    <n v="0"/>
    <n v="0"/>
    <n v="0"/>
    <n v="0"/>
    <n v="0"/>
  </r>
  <r>
    <x v="0"/>
    <x v="1"/>
    <x v="0"/>
    <x v="4"/>
    <x v="0"/>
    <x v="1"/>
    <x v="1"/>
    <x v="3"/>
    <n v="3511.8"/>
    <n v="14.25"/>
    <n v="3516.06"/>
    <x v="73"/>
    <n v="9.2415499999999996E-5"/>
    <n v="38.8996"/>
    <x v="26"/>
    <n v="9.1010961132677974E-5"/>
    <n v="1"/>
    <n v="1"/>
    <n v="3440"/>
    <n v="119"/>
    <n v="115"/>
    <n v="0"/>
    <n v="2.96"/>
    <n v="8.9700000000000006"/>
    <n v="0"/>
    <n v="0"/>
  </r>
  <r>
    <x v="0"/>
    <x v="1"/>
    <x v="1"/>
    <x v="4"/>
    <x v="0"/>
    <x v="1"/>
    <x v="1"/>
    <x v="3"/>
    <n v="849.05399999999997"/>
    <n v="15.85"/>
    <n v="851.65499999999997"/>
    <x v="74"/>
    <n v="8.8233599999999995E-5"/>
    <n v="30.863600000000002"/>
    <x v="27"/>
    <n v="8.8063828663068354E-5"/>
    <n v="1"/>
    <n v="1"/>
    <n v="2754"/>
    <n v="58"/>
    <n v="50"/>
    <n v="0"/>
    <n v="1.22"/>
    <n v="13.56"/>
    <n v="0"/>
    <n v="0"/>
  </r>
  <r>
    <x v="0"/>
    <x v="2"/>
    <x v="0"/>
    <x v="4"/>
    <x v="0"/>
    <x v="1"/>
    <x v="1"/>
    <x v="3"/>
    <n v="4658.6099999999997"/>
    <n v="22.1"/>
    <n v="4693.04"/>
    <x v="75"/>
    <n v="1.67104E-2"/>
    <n v="7199.95"/>
    <x v="28"/>
    <n v="1.6995380393092795E-2"/>
    <n v="1"/>
    <n v="0"/>
    <n v="383851"/>
    <n v="107"/>
    <n v="150"/>
    <n v="0"/>
    <n v="2.69"/>
    <n v="17.48"/>
    <n v="0"/>
    <n v="0"/>
  </r>
  <r>
    <x v="0"/>
    <x v="2"/>
    <x v="1"/>
    <x v="4"/>
    <x v="0"/>
    <x v="1"/>
    <x v="1"/>
    <x v="3"/>
    <n v="790.39800000000002"/>
    <n v="15.72"/>
    <n v="799.40899999999999"/>
    <x v="76"/>
    <n v="2.76606E-2"/>
    <n v="7199.99"/>
    <x v="29"/>
    <n v="2.8447265417327033E-2"/>
    <n v="1"/>
    <n v="0"/>
    <n v="359138"/>
    <n v="117"/>
    <n v="125"/>
    <n v="0"/>
    <n v="2.75"/>
    <n v="10.93"/>
    <n v="0"/>
    <n v="0"/>
  </r>
  <r>
    <x v="1"/>
    <x v="0"/>
    <x v="0"/>
    <x v="4"/>
    <x v="0"/>
    <x v="1"/>
    <x v="1"/>
    <x v="3"/>
    <m/>
    <m/>
    <m/>
    <x v="71"/>
    <m/>
    <n v="1800"/>
    <x v="24"/>
    <n v="2.6604698978389699E-2"/>
    <n v="1"/>
    <n v="0"/>
    <m/>
    <m/>
    <m/>
    <m/>
    <m/>
    <m/>
    <m/>
    <m/>
  </r>
  <r>
    <x v="1"/>
    <x v="0"/>
    <x v="1"/>
    <x v="4"/>
    <x v="0"/>
    <x v="1"/>
    <x v="1"/>
    <x v="3"/>
    <m/>
    <m/>
    <m/>
    <x v="72"/>
    <m/>
    <n v="16.923220000000001"/>
    <x v="25"/>
    <n v="3.3390133177325786E-3"/>
    <n v="1"/>
    <n v="0"/>
    <m/>
    <m/>
    <m/>
    <m/>
    <m/>
    <m/>
    <m/>
    <m/>
  </r>
  <r>
    <x v="1"/>
    <x v="1"/>
    <x v="0"/>
    <x v="4"/>
    <x v="0"/>
    <x v="1"/>
    <x v="1"/>
    <x v="3"/>
    <m/>
    <m/>
    <m/>
    <x v="77"/>
    <m/>
    <n v="1800"/>
    <x v="26"/>
    <n v="1.0494701455606714E-3"/>
    <n v="1"/>
    <n v="0"/>
    <m/>
    <m/>
    <m/>
    <m/>
    <m/>
    <m/>
    <m/>
    <m/>
  </r>
  <r>
    <x v="1"/>
    <x v="1"/>
    <x v="1"/>
    <x v="4"/>
    <x v="0"/>
    <x v="1"/>
    <x v="1"/>
    <x v="3"/>
    <m/>
    <m/>
    <m/>
    <x v="74"/>
    <m/>
    <n v="818.2971"/>
    <x v="27"/>
    <n v="8.8063828663068354E-5"/>
    <n v="1"/>
    <n v="1"/>
    <m/>
    <m/>
    <m/>
    <m/>
    <m/>
    <m/>
    <m/>
    <m/>
  </r>
  <r>
    <x v="1"/>
    <x v="2"/>
    <x v="0"/>
    <x v="4"/>
    <x v="0"/>
    <x v="1"/>
    <x v="1"/>
    <x v="3"/>
    <m/>
    <m/>
    <m/>
    <x v="75"/>
    <m/>
    <n v="1800"/>
    <x v="28"/>
    <n v="1.6995380393092795E-2"/>
    <n v="1"/>
    <n v="0"/>
    <m/>
    <m/>
    <m/>
    <m/>
    <m/>
    <m/>
    <m/>
    <m/>
  </r>
  <r>
    <x v="1"/>
    <x v="2"/>
    <x v="1"/>
    <x v="4"/>
    <x v="0"/>
    <x v="1"/>
    <x v="1"/>
    <x v="3"/>
    <m/>
    <m/>
    <m/>
    <x v="76"/>
    <m/>
    <n v="1800"/>
    <x v="29"/>
    <n v="2.8447265417327033E-2"/>
    <n v="1"/>
    <n v="0"/>
    <m/>
    <m/>
    <m/>
    <m/>
    <m/>
    <m/>
    <m/>
    <m/>
  </r>
  <r>
    <x v="2"/>
    <x v="0"/>
    <x v="0"/>
    <x v="4"/>
    <x v="0"/>
    <x v="1"/>
    <x v="1"/>
    <x v="2"/>
    <m/>
    <m/>
    <m/>
    <x v="78"/>
    <m/>
    <n v="3.8892200000000001E-3"/>
    <x v="24"/>
    <n v="0.74148765286671947"/>
    <n v="1"/>
    <n v="0"/>
    <m/>
    <m/>
    <m/>
    <m/>
    <m/>
    <m/>
    <m/>
    <m/>
  </r>
  <r>
    <x v="2"/>
    <x v="0"/>
    <x v="1"/>
    <x v="4"/>
    <x v="0"/>
    <x v="1"/>
    <x v="1"/>
    <x v="2"/>
    <m/>
    <m/>
    <m/>
    <x v="79"/>
    <m/>
    <n v="3.49921E-3"/>
    <x v="25"/>
    <n v="1.1395743332830905"/>
    <n v="1"/>
    <n v="0"/>
    <m/>
    <m/>
    <m/>
    <m/>
    <m/>
    <m/>
    <m/>
    <m/>
  </r>
  <r>
    <x v="2"/>
    <x v="1"/>
    <x v="0"/>
    <x v="4"/>
    <x v="0"/>
    <x v="1"/>
    <x v="1"/>
    <x v="2"/>
    <m/>
    <m/>
    <m/>
    <x v="80"/>
    <m/>
    <n v="3.5424300000000001E-3"/>
    <x v="26"/>
    <n v="0.85769014180645387"/>
    <n v="1"/>
    <n v="0"/>
    <m/>
    <m/>
    <m/>
    <m/>
    <m/>
    <m/>
    <m/>
    <m/>
  </r>
  <r>
    <x v="2"/>
    <x v="1"/>
    <x v="1"/>
    <x v="4"/>
    <x v="0"/>
    <x v="1"/>
    <x v="1"/>
    <x v="2"/>
    <m/>
    <m/>
    <m/>
    <x v="81"/>
    <m/>
    <n v="3.4722300000000002E-3"/>
    <x v="27"/>
    <n v="0.63954887836036889"/>
    <n v="1"/>
    <n v="0"/>
    <m/>
    <m/>
    <m/>
    <m/>
    <m/>
    <m/>
    <m/>
    <m/>
  </r>
  <r>
    <x v="2"/>
    <x v="2"/>
    <x v="0"/>
    <x v="4"/>
    <x v="0"/>
    <x v="1"/>
    <x v="1"/>
    <x v="2"/>
    <m/>
    <m/>
    <m/>
    <x v="82"/>
    <m/>
    <n v="3.7770899999999999E-3"/>
    <x v="28"/>
    <n v="0.45329892777389502"/>
    <n v="1"/>
    <n v="0"/>
    <m/>
    <m/>
    <m/>
    <m/>
    <m/>
    <m/>
    <m/>
    <m/>
  </r>
  <r>
    <x v="2"/>
    <x v="2"/>
    <x v="1"/>
    <x v="4"/>
    <x v="0"/>
    <x v="1"/>
    <x v="1"/>
    <x v="2"/>
    <m/>
    <m/>
    <m/>
    <x v="83"/>
    <m/>
    <n v="3.5358500000000001E-3"/>
    <x v="29"/>
    <n v="0.537573382336201"/>
    <n v="1"/>
    <n v="0"/>
    <m/>
    <m/>
    <m/>
    <m/>
    <m/>
    <m/>
    <m/>
    <m/>
  </r>
  <r>
    <x v="0"/>
    <x v="0"/>
    <x v="0"/>
    <x v="5"/>
    <x v="0"/>
    <x v="1"/>
    <x v="2"/>
    <x v="3"/>
    <n v="6563.26"/>
    <n v="13.48"/>
    <n v="6569.73"/>
    <x v="84"/>
    <n v="1.47536E-3"/>
    <n v="7199.99"/>
    <x v="30"/>
    <n v="1.4779907241241326E-3"/>
    <n v="1"/>
    <n v="0"/>
    <n v="195751"/>
    <n v="56"/>
    <n v="130"/>
    <n v="0"/>
    <n v="3.15"/>
    <n v="8.09"/>
    <n v="0"/>
    <n v="0"/>
  </r>
  <r>
    <x v="0"/>
    <x v="0"/>
    <x v="1"/>
    <x v="5"/>
    <x v="0"/>
    <x v="1"/>
    <x v="2"/>
    <x v="3"/>
    <n v="965.62099999999998"/>
    <n v="31.22"/>
    <n v="967.23"/>
    <x v="85"/>
    <n v="5.2653800000000001E-3"/>
    <n v="7199.93"/>
    <x v="31"/>
    <n v="5.2934669106624119E-3"/>
    <n v="1"/>
    <n v="0"/>
    <n v="703318"/>
    <n v="130"/>
    <n v="184"/>
    <n v="0"/>
    <n v="5.19"/>
    <n v="23.43"/>
    <n v="0"/>
    <n v="0"/>
  </r>
  <r>
    <x v="0"/>
    <x v="1"/>
    <x v="0"/>
    <x v="5"/>
    <x v="0"/>
    <x v="1"/>
    <x v="2"/>
    <x v="3"/>
    <n v="2733.46"/>
    <n v="22.62"/>
    <n v="2744.25"/>
    <x v="86"/>
    <n v="1.51679E-2"/>
    <n v="7199.96"/>
    <x v="32"/>
    <n v="1.5403115605356649E-2"/>
    <n v="1"/>
    <n v="0"/>
    <n v="337771"/>
    <n v="113"/>
    <n v="197"/>
    <n v="0"/>
    <n v="5.62"/>
    <n v="13.7"/>
    <n v="0"/>
    <n v="0"/>
  </r>
  <r>
    <x v="0"/>
    <x v="1"/>
    <x v="1"/>
    <x v="5"/>
    <x v="0"/>
    <x v="1"/>
    <x v="2"/>
    <x v="3"/>
    <n v="735.58799999999997"/>
    <n v="18.79"/>
    <n v="742.17499999999995"/>
    <x v="87"/>
    <n v="7.9459700000000001E-3"/>
    <n v="7199.96"/>
    <x v="33"/>
    <n v="8.01024017246613E-3"/>
    <n v="1"/>
    <n v="0"/>
    <n v="348878"/>
    <n v="118"/>
    <n v="121"/>
    <n v="0"/>
    <n v="5.93"/>
    <n v="10.210000000000001"/>
    <n v="0"/>
    <n v="0"/>
  </r>
  <r>
    <x v="0"/>
    <x v="2"/>
    <x v="0"/>
    <x v="5"/>
    <x v="0"/>
    <x v="1"/>
    <x v="2"/>
    <x v="3"/>
    <n v="5889.59"/>
    <n v="24.85"/>
    <n v="5906.97"/>
    <x v="88"/>
    <n v="8.8809800000000001E-3"/>
    <n v="7199.95"/>
    <x v="34"/>
    <n v="8.9606007817881889E-3"/>
    <n v="1"/>
    <n v="0"/>
    <n v="111801"/>
    <n v="137"/>
    <n v="285"/>
    <n v="0"/>
    <n v="5.24"/>
    <n v="14.87"/>
    <n v="0"/>
    <n v="0"/>
  </r>
  <r>
    <x v="0"/>
    <x v="2"/>
    <x v="1"/>
    <x v="5"/>
    <x v="0"/>
    <x v="1"/>
    <x v="2"/>
    <x v="3"/>
    <n v="1077.81"/>
    <n v="20.99"/>
    <n v="1088.9000000000001"/>
    <x v="89"/>
    <n v="3.2774299999999999E-2"/>
    <n v="7199.98"/>
    <x v="35"/>
    <n v="3.3887409312149751E-2"/>
    <n v="1"/>
    <n v="0"/>
    <n v="130371"/>
    <n v="125"/>
    <n v="204"/>
    <n v="0"/>
    <n v="6.06"/>
    <n v="11.7"/>
    <n v="0"/>
    <n v="0"/>
  </r>
  <r>
    <x v="1"/>
    <x v="0"/>
    <x v="0"/>
    <x v="5"/>
    <x v="0"/>
    <x v="1"/>
    <x v="2"/>
    <x v="3"/>
    <m/>
    <m/>
    <m/>
    <x v="90"/>
    <m/>
    <n v="1800"/>
    <x v="30"/>
    <n v="3.8586060614363704E-3"/>
    <n v="1"/>
    <n v="0"/>
    <m/>
    <m/>
    <m/>
    <m/>
    <m/>
    <m/>
    <m/>
    <m/>
  </r>
  <r>
    <x v="1"/>
    <x v="0"/>
    <x v="1"/>
    <x v="5"/>
    <x v="0"/>
    <x v="1"/>
    <x v="2"/>
    <x v="3"/>
    <m/>
    <m/>
    <m/>
    <x v="91"/>
    <m/>
    <n v="1800"/>
    <x v="31"/>
    <n v="7.4129214354393047E-3"/>
    <n v="1"/>
    <n v="0"/>
    <m/>
    <m/>
    <m/>
    <m/>
    <m/>
    <m/>
    <m/>
    <m/>
  </r>
  <r>
    <x v="1"/>
    <x v="1"/>
    <x v="0"/>
    <x v="5"/>
    <x v="0"/>
    <x v="1"/>
    <x v="2"/>
    <x v="3"/>
    <m/>
    <m/>
    <m/>
    <x v="92"/>
    <m/>
    <n v="1800"/>
    <x v="32"/>
    <n v="1.6660289696638353E-2"/>
    <n v="1"/>
    <n v="0"/>
    <m/>
    <m/>
    <m/>
    <m/>
    <m/>
    <m/>
    <m/>
    <m/>
  </r>
  <r>
    <x v="1"/>
    <x v="1"/>
    <x v="1"/>
    <x v="5"/>
    <x v="0"/>
    <x v="1"/>
    <x v="2"/>
    <x v="3"/>
    <m/>
    <m/>
    <m/>
    <x v="93"/>
    <m/>
    <n v="1800"/>
    <x v="33"/>
    <n v="1.0570283288981746E-2"/>
    <n v="1"/>
    <n v="0"/>
    <m/>
    <m/>
    <m/>
    <m/>
    <m/>
    <m/>
    <m/>
    <m/>
  </r>
  <r>
    <x v="1"/>
    <x v="2"/>
    <x v="0"/>
    <x v="5"/>
    <x v="0"/>
    <x v="1"/>
    <x v="2"/>
    <x v="3"/>
    <m/>
    <m/>
    <m/>
    <x v="94"/>
    <m/>
    <n v="1800"/>
    <x v="34"/>
    <n v="3.8209098742671761E-2"/>
    <n v="1"/>
    <n v="0"/>
    <m/>
    <m/>
    <m/>
    <m/>
    <m/>
    <m/>
    <m/>
    <m/>
  </r>
  <r>
    <x v="1"/>
    <x v="2"/>
    <x v="1"/>
    <x v="5"/>
    <x v="0"/>
    <x v="1"/>
    <x v="2"/>
    <x v="3"/>
    <m/>
    <m/>
    <m/>
    <x v="95"/>
    <m/>
    <n v="1800"/>
    <x v="35"/>
    <n v="4.2878133896592729E-2"/>
    <n v="1"/>
    <n v="0"/>
    <m/>
    <m/>
    <m/>
    <m/>
    <m/>
    <m/>
    <m/>
    <m/>
  </r>
  <r>
    <x v="2"/>
    <x v="0"/>
    <x v="0"/>
    <x v="5"/>
    <x v="0"/>
    <x v="1"/>
    <x v="2"/>
    <x v="2"/>
    <m/>
    <m/>
    <m/>
    <x v="96"/>
    <m/>
    <n v="2.9324500000000001E-3"/>
    <x v="30"/>
    <n v="0.58027803273498313"/>
    <n v="1"/>
    <n v="0"/>
    <m/>
    <m/>
    <m/>
    <m/>
    <m/>
    <m/>
    <m/>
    <m/>
  </r>
  <r>
    <x v="2"/>
    <x v="0"/>
    <x v="1"/>
    <x v="5"/>
    <x v="0"/>
    <x v="1"/>
    <x v="2"/>
    <x v="2"/>
    <m/>
    <m/>
    <m/>
    <x v="97"/>
    <m/>
    <n v="3.0975899999999999E-3"/>
    <x v="31"/>
    <n v="0.52385678690694049"/>
    <n v="1"/>
    <n v="0"/>
    <m/>
    <m/>
    <m/>
    <m/>
    <m/>
    <m/>
    <m/>
    <m/>
  </r>
  <r>
    <x v="2"/>
    <x v="1"/>
    <x v="0"/>
    <x v="5"/>
    <x v="0"/>
    <x v="1"/>
    <x v="2"/>
    <x v="2"/>
    <m/>
    <m/>
    <m/>
    <x v="98"/>
    <m/>
    <n v="2.8667300000000001E-3"/>
    <x v="32"/>
    <n v="0.95896875284686145"/>
    <n v="1"/>
    <n v="0"/>
    <m/>
    <m/>
    <m/>
    <m/>
    <m/>
    <m/>
    <m/>
    <m/>
  </r>
  <r>
    <x v="2"/>
    <x v="1"/>
    <x v="1"/>
    <x v="5"/>
    <x v="0"/>
    <x v="1"/>
    <x v="2"/>
    <x v="2"/>
    <m/>
    <m/>
    <m/>
    <x v="99"/>
    <m/>
    <n v="2.80554E-3"/>
    <x v="33"/>
    <n v="0.83843433152558378"/>
    <n v="1"/>
    <n v="0"/>
    <m/>
    <m/>
    <m/>
    <m/>
    <m/>
    <m/>
    <m/>
    <m/>
  </r>
  <r>
    <x v="2"/>
    <x v="2"/>
    <x v="0"/>
    <x v="5"/>
    <x v="0"/>
    <x v="1"/>
    <x v="2"/>
    <x v="2"/>
    <m/>
    <m/>
    <m/>
    <x v="100"/>
    <m/>
    <n v="3.0816799999999998E-3"/>
    <x v="34"/>
    <n v="0.46053729746384359"/>
    <n v="1"/>
    <n v="0"/>
    <m/>
    <m/>
    <m/>
    <m/>
    <m/>
    <m/>
    <m/>
    <m/>
  </r>
  <r>
    <x v="2"/>
    <x v="2"/>
    <x v="1"/>
    <x v="5"/>
    <x v="0"/>
    <x v="1"/>
    <x v="2"/>
    <x v="2"/>
    <m/>
    <m/>
    <m/>
    <x v="101"/>
    <m/>
    <n v="3.06705E-3"/>
    <x v="35"/>
    <n v="0.77170539076131861"/>
    <n v="1"/>
    <n v="0"/>
    <m/>
    <m/>
    <m/>
    <m/>
    <m/>
    <m/>
    <m/>
    <m/>
  </r>
  <r>
    <x v="0"/>
    <x v="0"/>
    <x v="0"/>
    <x v="6"/>
    <x v="0"/>
    <x v="2"/>
    <x v="0"/>
    <x v="4"/>
    <n v="9878.25"/>
    <n v="102.41"/>
    <n v="9879.11"/>
    <x v="102"/>
    <n v="8.1848499999999998E-4"/>
    <n v="7199.68"/>
    <x v="36"/>
    <n v="8.1889967820989395E-4"/>
    <n v="1"/>
    <n v="0"/>
    <n v="61618"/>
    <n v="356"/>
    <n v="206"/>
    <n v="0"/>
    <n v="83.26"/>
    <n v="7.48"/>
    <n v="0"/>
    <n v="0"/>
  </r>
  <r>
    <x v="0"/>
    <x v="0"/>
    <x v="1"/>
    <x v="6"/>
    <x v="0"/>
    <x v="2"/>
    <x v="0"/>
    <x v="4"/>
    <n v="2343.71"/>
    <n v="54.12"/>
    <n v="2344.25"/>
    <x v="103"/>
    <n v="1.58249E-3"/>
    <n v="7199.87"/>
    <x v="37"/>
    <n v="1.5868614695530767E-3"/>
    <n v="1"/>
    <n v="0"/>
    <n v="44401"/>
    <n v="306"/>
    <n v="335"/>
    <n v="0"/>
    <n v="32.700000000000003"/>
    <n v="11.7"/>
    <n v="0"/>
    <n v="0"/>
  </r>
  <r>
    <x v="0"/>
    <x v="1"/>
    <x v="0"/>
    <x v="6"/>
    <x v="0"/>
    <x v="2"/>
    <x v="0"/>
    <x v="4"/>
    <n v="24870.5"/>
    <n v="3.87"/>
    <n v="24873.200000000001"/>
    <x v="104"/>
    <n v="7.2355800000000001E-3"/>
    <n v="7200.03"/>
    <x v="38"/>
    <n v="7.2889696540854925E-3"/>
    <n v="1"/>
    <n v="0"/>
    <n v="162701"/>
    <n v="49"/>
    <n v="96"/>
    <n v="0"/>
    <n v="0.53"/>
    <n v="0.76"/>
    <n v="0"/>
    <n v="0"/>
  </r>
  <r>
    <x v="0"/>
    <x v="1"/>
    <x v="1"/>
    <x v="6"/>
    <x v="0"/>
    <x v="2"/>
    <x v="0"/>
    <x v="4"/>
    <n v="1455.62"/>
    <n v="57.06"/>
    <n v="1456.79"/>
    <x v="105"/>
    <n v="1.51147E-3"/>
    <n v="7199.83"/>
    <x v="39"/>
    <n v="1.5170340268673155E-3"/>
    <n v="1"/>
    <n v="0"/>
    <n v="132484"/>
    <n v="395"/>
    <n v="167"/>
    <n v="0"/>
    <n v="37.72"/>
    <n v="8.8699999999999992"/>
    <n v="0"/>
    <n v="0"/>
  </r>
  <r>
    <x v="0"/>
    <x v="2"/>
    <x v="0"/>
    <x v="6"/>
    <x v="0"/>
    <x v="2"/>
    <x v="0"/>
    <x v="4"/>
    <n v="24729.4"/>
    <n v="41.14"/>
    <n v="24734.9"/>
    <x v="106"/>
    <n v="6.8430700000000002E-5"/>
    <n v="44.358400000000003"/>
    <x v="40"/>
    <n v="6.8728800197174415E-5"/>
    <n v="1"/>
    <n v="1"/>
    <n v="1"/>
    <n v="221"/>
    <n v="168"/>
    <n v="0"/>
    <n v="0"/>
    <n v="3.23"/>
    <n v="0"/>
    <n v="0"/>
  </r>
  <r>
    <x v="0"/>
    <x v="2"/>
    <x v="1"/>
    <x v="6"/>
    <x v="0"/>
    <x v="2"/>
    <x v="0"/>
    <x v="4"/>
    <n v="2598.27"/>
    <n v="110.87"/>
    <n v="2601.48"/>
    <x v="107"/>
    <n v="9.9607599999999998E-5"/>
    <n v="2744.92"/>
    <x v="41"/>
    <n v="9.994310930691896E-5"/>
    <n v="1"/>
    <n v="1"/>
    <n v="43343"/>
    <n v="529"/>
    <n v="130"/>
    <n v="0"/>
    <n v="89.87"/>
    <n v="7.61"/>
    <n v="0"/>
    <n v="0"/>
  </r>
  <r>
    <x v="1"/>
    <x v="0"/>
    <x v="0"/>
    <x v="6"/>
    <x v="0"/>
    <x v="2"/>
    <x v="0"/>
    <x v="4"/>
    <m/>
    <m/>
    <m/>
    <x v="108"/>
    <m/>
    <n v="1800"/>
    <x v="36"/>
    <n v="7.9187295211815192E-3"/>
    <n v="1"/>
    <n v="0"/>
    <m/>
    <m/>
    <m/>
    <m/>
    <m/>
    <m/>
    <m/>
    <m/>
  </r>
  <r>
    <x v="1"/>
    <x v="0"/>
    <x v="1"/>
    <x v="6"/>
    <x v="0"/>
    <x v="2"/>
    <x v="0"/>
    <x v="4"/>
    <m/>
    <m/>
    <m/>
    <x v="109"/>
    <m/>
    <n v="1800"/>
    <x v="37"/>
    <n v="8.8727738082543164E-3"/>
    <n v="1"/>
    <n v="0"/>
    <m/>
    <m/>
    <m/>
    <m/>
    <m/>
    <m/>
    <m/>
    <m/>
  </r>
  <r>
    <x v="1"/>
    <x v="1"/>
    <x v="0"/>
    <x v="6"/>
    <x v="0"/>
    <x v="2"/>
    <x v="0"/>
    <x v="4"/>
    <m/>
    <m/>
    <m/>
    <x v="110"/>
    <m/>
    <n v="1800"/>
    <x v="38"/>
    <n v="8.5393113873565851E-3"/>
    <n v="1"/>
    <n v="0"/>
    <m/>
    <m/>
    <m/>
    <m/>
    <m/>
    <m/>
    <m/>
    <m/>
  </r>
  <r>
    <x v="1"/>
    <x v="1"/>
    <x v="1"/>
    <x v="6"/>
    <x v="0"/>
    <x v="2"/>
    <x v="0"/>
    <x v="4"/>
    <m/>
    <m/>
    <m/>
    <x v="111"/>
    <m/>
    <n v="1800"/>
    <x v="39"/>
    <n v="1.9131103316195278E-2"/>
    <n v="1"/>
    <n v="0"/>
    <m/>
    <m/>
    <m/>
    <m/>
    <m/>
    <m/>
    <m/>
    <m/>
  </r>
  <r>
    <x v="1"/>
    <x v="2"/>
    <x v="0"/>
    <x v="6"/>
    <x v="0"/>
    <x v="2"/>
    <x v="0"/>
    <x v="4"/>
    <m/>
    <m/>
    <m/>
    <x v="112"/>
    <m/>
    <n v="1800"/>
    <x v="40"/>
    <n v="1.5484194397389628E-3"/>
    <n v="1"/>
    <n v="0"/>
    <m/>
    <m/>
    <m/>
    <m/>
    <m/>
    <m/>
    <m/>
    <m/>
  </r>
  <r>
    <x v="1"/>
    <x v="2"/>
    <x v="1"/>
    <x v="6"/>
    <x v="0"/>
    <x v="2"/>
    <x v="0"/>
    <x v="4"/>
    <m/>
    <m/>
    <m/>
    <x v="113"/>
    <m/>
    <n v="1800"/>
    <x v="41"/>
    <n v="2.4524501437643608E-3"/>
    <n v="1"/>
    <n v="0"/>
    <m/>
    <m/>
    <m/>
    <m/>
    <m/>
    <m/>
    <m/>
    <m/>
  </r>
  <r>
    <x v="2"/>
    <x v="0"/>
    <x v="0"/>
    <x v="6"/>
    <x v="0"/>
    <x v="2"/>
    <x v="0"/>
    <x v="2"/>
    <m/>
    <m/>
    <m/>
    <x v="114"/>
    <m/>
    <n v="4.80417E-3"/>
    <x v="36"/>
    <n v="0.68676125683386458"/>
    <n v="1"/>
    <n v="0"/>
    <m/>
    <m/>
    <m/>
    <m/>
    <m/>
    <m/>
    <m/>
    <m/>
  </r>
  <r>
    <x v="2"/>
    <x v="0"/>
    <x v="1"/>
    <x v="6"/>
    <x v="0"/>
    <x v="2"/>
    <x v="0"/>
    <x v="2"/>
    <m/>
    <m/>
    <m/>
    <x v="115"/>
    <m/>
    <n v="4.3589099999999997E-3"/>
    <x v="37"/>
    <n v="0.18605950730510828"/>
    <n v="1"/>
    <n v="0"/>
    <m/>
    <m/>
    <m/>
    <m/>
    <m/>
    <m/>
    <m/>
    <m/>
  </r>
  <r>
    <x v="2"/>
    <x v="1"/>
    <x v="0"/>
    <x v="6"/>
    <x v="0"/>
    <x v="2"/>
    <x v="0"/>
    <x v="2"/>
    <m/>
    <m/>
    <m/>
    <x v="116"/>
    <m/>
    <n v="4.6662400000000003E-3"/>
    <x v="38"/>
    <n v="0.433655500699548"/>
    <n v="1"/>
    <n v="0"/>
    <m/>
    <m/>
    <m/>
    <m/>
    <m/>
    <m/>
    <m/>
    <m/>
  </r>
  <r>
    <x v="2"/>
    <x v="1"/>
    <x v="1"/>
    <x v="6"/>
    <x v="0"/>
    <x v="2"/>
    <x v="0"/>
    <x v="2"/>
    <m/>
    <m/>
    <m/>
    <x v="117"/>
    <m/>
    <n v="4.6156399999999998E-3"/>
    <x v="39"/>
    <n v="1.030677036498054"/>
    <n v="1"/>
    <n v="0"/>
    <m/>
    <m/>
    <m/>
    <m/>
    <m/>
    <m/>
    <m/>
    <m/>
  </r>
  <r>
    <x v="2"/>
    <x v="2"/>
    <x v="0"/>
    <x v="6"/>
    <x v="0"/>
    <x v="2"/>
    <x v="0"/>
    <x v="2"/>
    <m/>
    <m/>
    <m/>
    <x v="118"/>
    <m/>
    <n v="4.57924E-3"/>
    <x v="40"/>
    <n v="0.21585290419609532"/>
    <n v="1"/>
    <n v="0"/>
    <m/>
    <m/>
    <m/>
    <m/>
    <m/>
    <m/>
    <m/>
    <m/>
  </r>
  <r>
    <x v="2"/>
    <x v="2"/>
    <x v="1"/>
    <x v="6"/>
    <x v="0"/>
    <x v="2"/>
    <x v="0"/>
    <x v="2"/>
    <m/>
    <m/>
    <m/>
    <x v="119"/>
    <m/>
    <n v="4.4517799999999998E-3"/>
    <x v="41"/>
    <n v="0.98364008179959084"/>
    <n v="1"/>
    <n v="0"/>
    <m/>
    <m/>
    <m/>
    <m/>
    <m/>
    <m/>
    <m/>
    <m/>
  </r>
  <r>
    <x v="0"/>
    <x v="0"/>
    <x v="0"/>
    <x v="7"/>
    <x v="0"/>
    <x v="2"/>
    <x v="1"/>
    <x v="4"/>
    <n v="5966.2"/>
    <n v="15.24"/>
    <n v="5970.01"/>
    <x v="120"/>
    <n v="9.7686299999999993E-5"/>
    <n v="16.181000000000001"/>
    <x v="42"/>
    <n v="9.7152266076594047E-5"/>
    <n v="1"/>
    <n v="1"/>
    <n v="1"/>
    <n v="97"/>
    <n v="59"/>
    <n v="0"/>
    <n v="0"/>
    <n v="1.1399999999999999"/>
    <n v="0"/>
    <n v="0"/>
  </r>
  <r>
    <x v="0"/>
    <x v="0"/>
    <x v="1"/>
    <x v="7"/>
    <x v="0"/>
    <x v="2"/>
    <x v="1"/>
    <x v="4"/>
    <n v="2734.56"/>
    <n v="8.75"/>
    <n v="2734.91"/>
    <x v="121"/>
    <n v="9.6154599999999997E-4"/>
    <n v="7200"/>
    <x v="43"/>
    <n v="9.6164041961165428E-4"/>
    <n v="1"/>
    <n v="0"/>
    <n v="166001"/>
    <n v="134"/>
    <n v="186"/>
    <n v="0"/>
    <n v="3.22"/>
    <n v="3.7"/>
    <n v="0"/>
    <n v="0"/>
  </r>
  <r>
    <x v="0"/>
    <x v="1"/>
    <x v="0"/>
    <x v="7"/>
    <x v="0"/>
    <x v="2"/>
    <x v="1"/>
    <x v="4"/>
    <n v="10760.4"/>
    <n v="13.33"/>
    <n v="10762"/>
    <x v="122"/>
    <n v="9.9977999999999997E-5"/>
    <n v="95.809700000000007"/>
    <x v="44"/>
    <n v="1.0221148485415014E-4"/>
    <n v="1"/>
    <n v="0"/>
    <n v="12683"/>
    <n v="125"/>
    <n v="83"/>
    <n v="0"/>
    <n v="9.41"/>
    <n v="1.59"/>
    <n v="0"/>
    <n v="0"/>
  </r>
  <r>
    <x v="0"/>
    <x v="1"/>
    <x v="1"/>
    <x v="7"/>
    <x v="0"/>
    <x v="2"/>
    <x v="1"/>
    <x v="4"/>
    <n v="1198.3800000000001"/>
    <n v="7.72"/>
    <n v="1203.28"/>
    <x v="123"/>
    <n v="9.9927199999999994E-5"/>
    <n v="1266.5899999999999"/>
    <x v="45"/>
    <n v="9.9727411741338875E-5"/>
    <n v="1"/>
    <n v="1"/>
    <n v="294679"/>
    <n v="130"/>
    <n v="110"/>
    <n v="0"/>
    <n v="3.05"/>
    <n v="2.66"/>
    <n v="0"/>
    <n v="0"/>
  </r>
  <r>
    <x v="0"/>
    <x v="2"/>
    <x v="0"/>
    <x v="7"/>
    <x v="0"/>
    <x v="2"/>
    <x v="1"/>
    <x v="4"/>
    <n v="7202.57"/>
    <n v="6.84"/>
    <n v="7218.91"/>
    <x v="124"/>
    <n v="9.9982599999999994E-5"/>
    <n v="404.03"/>
    <x v="46"/>
    <n v="9.9738049096089945E-5"/>
    <n v="1"/>
    <n v="1"/>
    <n v="140034"/>
    <n v="113"/>
    <n v="114"/>
    <n v="0"/>
    <n v="3.23"/>
    <n v="1.81"/>
    <n v="0"/>
    <n v="0"/>
  </r>
  <r>
    <x v="0"/>
    <x v="2"/>
    <x v="1"/>
    <x v="7"/>
    <x v="0"/>
    <x v="2"/>
    <x v="1"/>
    <x v="4"/>
    <n v="1551.68"/>
    <n v="6.32"/>
    <n v="1551.68"/>
    <x v="125"/>
    <n v="0"/>
    <n v="6.4484300000000001"/>
    <x v="47"/>
    <n v="0"/>
    <n v="1"/>
    <n v="1"/>
    <n v="1"/>
    <n v="86"/>
    <n v="65"/>
    <n v="0"/>
    <n v="0"/>
    <n v="0.96"/>
    <n v="0"/>
    <n v="0"/>
  </r>
  <r>
    <x v="1"/>
    <x v="0"/>
    <x v="0"/>
    <x v="7"/>
    <x v="0"/>
    <x v="2"/>
    <x v="1"/>
    <x v="4"/>
    <m/>
    <m/>
    <m/>
    <x v="126"/>
    <m/>
    <n v="1800"/>
    <x v="42"/>
    <n v="7.9396851931567644E-4"/>
    <n v="1"/>
    <n v="0"/>
    <m/>
    <m/>
    <m/>
    <m/>
    <m/>
    <m/>
    <m/>
    <m/>
  </r>
  <r>
    <x v="1"/>
    <x v="0"/>
    <x v="1"/>
    <x v="7"/>
    <x v="0"/>
    <x v="2"/>
    <x v="1"/>
    <x v="4"/>
    <m/>
    <m/>
    <m/>
    <x v="127"/>
    <m/>
    <n v="1800"/>
    <x v="43"/>
    <n v="1.9854401058902456E-3"/>
    <n v="1"/>
    <n v="0"/>
    <m/>
    <m/>
    <m/>
    <m/>
    <m/>
    <m/>
    <m/>
    <m/>
  </r>
  <r>
    <x v="1"/>
    <x v="1"/>
    <x v="0"/>
    <x v="7"/>
    <x v="0"/>
    <x v="2"/>
    <x v="1"/>
    <x v="4"/>
    <m/>
    <m/>
    <m/>
    <x v="128"/>
    <m/>
    <n v="1800"/>
    <x v="44"/>
    <n v="1.0871585207211231E-3"/>
    <n v="1"/>
    <n v="0"/>
    <m/>
    <m/>
    <m/>
    <m/>
    <m/>
    <m/>
    <m/>
    <m/>
  </r>
  <r>
    <x v="1"/>
    <x v="1"/>
    <x v="1"/>
    <x v="7"/>
    <x v="0"/>
    <x v="2"/>
    <x v="1"/>
    <x v="4"/>
    <m/>
    <m/>
    <m/>
    <x v="129"/>
    <m/>
    <n v="1800"/>
    <x v="45"/>
    <n v="4.363074263679277E-3"/>
    <n v="1"/>
    <n v="0"/>
    <m/>
    <m/>
    <m/>
    <m/>
    <m/>
    <m/>
    <m/>
    <m/>
  </r>
  <r>
    <x v="1"/>
    <x v="2"/>
    <x v="0"/>
    <x v="7"/>
    <x v="0"/>
    <x v="2"/>
    <x v="1"/>
    <x v="4"/>
    <m/>
    <m/>
    <m/>
    <x v="130"/>
    <m/>
    <n v="1800"/>
    <x v="46"/>
    <n v="1.2112631962443155E-2"/>
    <n v="1"/>
    <n v="0"/>
    <m/>
    <m/>
    <m/>
    <m/>
    <m/>
    <m/>
    <m/>
    <m/>
  </r>
  <r>
    <x v="1"/>
    <x v="2"/>
    <x v="1"/>
    <x v="7"/>
    <x v="0"/>
    <x v="2"/>
    <x v="1"/>
    <x v="4"/>
    <m/>
    <m/>
    <m/>
    <x v="131"/>
    <m/>
    <n v="1800"/>
    <x v="47"/>
    <n v="1.1471437409775035E-3"/>
    <n v="1"/>
    <n v="0"/>
    <m/>
    <m/>
    <m/>
    <m/>
    <m/>
    <m/>
    <m/>
    <m/>
  </r>
  <r>
    <x v="2"/>
    <x v="0"/>
    <x v="0"/>
    <x v="7"/>
    <x v="0"/>
    <x v="2"/>
    <x v="1"/>
    <x v="2"/>
    <m/>
    <m/>
    <m/>
    <x v="132"/>
    <m/>
    <n v="3.1658599999999999E-3"/>
    <x v="42"/>
    <n v="0.23597615414379536"/>
    <n v="1"/>
    <n v="0"/>
    <m/>
    <m/>
    <m/>
    <m/>
    <m/>
    <m/>
    <m/>
    <m/>
  </r>
  <r>
    <x v="2"/>
    <x v="0"/>
    <x v="1"/>
    <x v="7"/>
    <x v="0"/>
    <x v="2"/>
    <x v="1"/>
    <x v="2"/>
    <m/>
    <m/>
    <m/>
    <x v="133"/>
    <m/>
    <n v="3.1951499999999999E-3"/>
    <x v="43"/>
    <n v="0.53707800256681226"/>
    <n v="1"/>
    <n v="0"/>
    <m/>
    <m/>
    <m/>
    <m/>
    <m/>
    <m/>
    <m/>
    <m/>
  </r>
  <r>
    <x v="2"/>
    <x v="1"/>
    <x v="0"/>
    <x v="7"/>
    <x v="0"/>
    <x v="2"/>
    <x v="1"/>
    <x v="2"/>
    <m/>
    <m/>
    <m/>
    <x v="134"/>
    <m/>
    <n v="3.0925700000000002E-3"/>
    <x v="44"/>
    <n v="0.37019141423527224"/>
    <n v="1"/>
    <n v="0"/>
    <m/>
    <m/>
    <m/>
    <m/>
    <m/>
    <m/>
    <m/>
    <m/>
  </r>
  <r>
    <x v="2"/>
    <x v="1"/>
    <x v="1"/>
    <x v="7"/>
    <x v="0"/>
    <x v="2"/>
    <x v="1"/>
    <x v="2"/>
    <m/>
    <m/>
    <m/>
    <x v="135"/>
    <m/>
    <n v="3.2950599999999998E-3"/>
    <x v="45"/>
    <n v="0.25322451964630016"/>
    <n v="1"/>
    <n v="0"/>
    <m/>
    <m/>
    <m/>
    <m/>
    <m/>
    <m/>
    <m/>
    <m/>
  </r>
  <r>
    <x v="2"/>
    <x v="2"/>
    <x v="0"/>
    <x v="7"/>
    <x v="0"/>
    <x v="2"/>
    <x v="1"/>
    <x v="2"/>
    <m/>
    <m/>
    <m/>
    <x v="136"/>
    <m/>
    <n v="3.1670100000000001E-3"/>
    <x v="46"/>
    <n v="0.83537403846287039"/>
    <n v="1"/>
    <n v="0"/>
    <m/>
    <m/>
    <m/>
    <m/>
    <m/>
    <m/>
    <m/>
    <m/>
  </r>
  <r>
    <x v="2"/>
    <x v="2"/>
    <x v="1"/>
    <x v="7"/>
    <x v="0"/>
    <x v="2"/>
    <x v="1"/>
    <x v="2"/>
    <m/>
    <m/>
    <m/>
    <x v="137"/>
    <m/>
    <n v="3.3235700000000001E-3"/>
    <x v="47"/>
    <n v="0.39650572282944918"/>
    <n v="1"/>
    <n v="0"/>
    <m/>
    <m/>
    <m/>
    <m/>
    <m/>
    <m/>
    <m/>
    <m/>
  </r>
  <r>
    <x v="0"/>
    <x v="0"/>
    <x v="0"/>
    <x v="8"/>
    <x v="0"/>
    <x v="2"/>
    <x v="2"/>
    <x v="5"/>
    <n v="19153.7"/>
    <n v="21.07"/>
    <n v="19155.099999999999"/>
    <x v="138"/>
    <n v="3.8020799999999999E-4"/>
    <n v="7199.97"/>
    <x v="48"/>
    <n v="3.8109955051150404E-4"/>
    <n v="1"/>
    <n v="0"/>
    <n v="148399"/>
    <n v="257"/>
    <n v="206"/>
    <n v="0"/>
    <n v="10"/>
    <n v="4.66"/>
    <n v="0"/>
    <n v="0"/>
  </r>
  <r>
    <x v="0"/>
    <x v="0"/>
    <x v="1"/>
    <x v="8"/>
    <x v="0"/>
    <x v="2"/>
    <x v="2"/>
    <x v="4"/>
    <n v="754.82899999999995"/>
    <n v="22.73"/>
    <n v="755.77599999999995"/>
    <x v="139"/>
    <n v="5.6760700000000001E-3"/>
    <n v="7199.95"/>
    <x v="49"/>
    <n v="5.708040477601933E-3"/>
    <n v="1"/>
    <n v="0"/>
    <n v="154840"/>
    <n v="238"/>
    <n v="270"/>
    <n v="0"/>
    <n v="5.74"/>
    <n v="12.76"/>
    <n v="0"/>
    <n v="0"/>
  </r>
  <r>
    <x v="0"/>
    <x v="1"/>
    <x v="0"/>
    <x v="8"/>
    <x v="0"/>
    <x v="2"/>
    <x v="2"/>
    <x v="4"/>
    <n v="15612.5"/>
    <n v="43.96"/>
    <n v="15613.1"/>
    <x v="140"/>
    <n v="8.7689900000000002E-5"/>
    <n v="44.565199999999997"/>
    <x v="50"/>
    <n v="8.9668291370684629E-5"/>
    <n v="1"/>
    <n v="1"/>
    <n v="1"/>
    <n v="202"/>
    <n v="56"/>
    <n v="0"/>
    <n v="0"/>
    <n v="2.0299999999999998"/>
    <n v="0"/>
    <n v="0"/>
  </r>
  <r>
    <x v="0"/>
    <x v="1"/>
    <x v="1"/>
    <x v="8"/>
    <x v="0"/>
    <x v="2"/>
    <x v="2"/>
    <x v="4"/>
    <n v="5038.88"/>
    <n v="19.34"/>
    <n v="5040.68"/>
    <x v="141"/>
    <n v="1.4421500000000001E-5"/>
    <n v="19.965199999999999"/>
    <x v="51"/>
    <n v="1.3887015243917281E-5"/>
    <n v="1"/>
    <n v="1"/>
    <n v="1"/>
    <n v="110"/>
    <n v="56"/>
    <n v="0"/>
    <n v="0"/>
    <n v="1.6"/>
    <n v="0"/>
    <n v="0"/>
  </r>
  <r>
    <x v="0"/>
    <x v="2"/>
    <x v="0"/>
    <x v="8"/>
    <x v="0"/>
    <x v="2"/>
    <x v="2"/>
    <x v="4"/>
    <n v="14218.2"/>
    <n v="34.33"/>
    <n v="14221.3"/>
    <x v="142"/>
    <n v="8.7387799999999997E-5"/>
    <n v="37.651699999999998"/>
    <x v="52"/>
    <n v="8.4380471546252988E-5"/>
    <n v="1"/>
    <n v="1"/>
    <n v="1"/>
    <n v="343"/>
    <n v="84"/>
    <n v="0"/>
    <n v="0"/>
    <n v="3.79"/>
    <n v="0"/>
    <n v="0"/>
  </r>
  <r>
    <x v="0"/>
    <x v="2"/>
    <x v="1"/>
    <x v="8"/>
    <x v="0"/>
    <x v="2"/>
    <x v="2"/>
    <x v="6"/>
    <n v="2558.35"/>
    <n v="24.98"/>
    <n v="2560.31"/>
    <x v="143"/>
    <n v="9.3405699999999996E-4"/>
    <n v="7199.95"/>
    <x v="53"/>
    <n v="9.3348071132006382E-4"/>
    <n v="1"/>
    <n v="0"/>
    <n v="160401"/>
    <n v="201"/>
    <n v="119"/>
    <n v="0"/>
    <n v="16.13"/>
    <n v="4.28"/>
    <n v="0"/>
    <n v="0"/>
  </r>
  <r>
    <x v="1"/>
    <x v="0"/>
    <x v="0"/>
    <x v="8"/>
    <x v="0"/>
    <x v="2"/>
    <x v="2"/>
    <x v="5"/>
    <m/>
    <m/>
    <m/>
    <x v="144"/>
    <m/>
    <n v="1800"/>
    <x v="48"/>
    <n v="1.1694013604732661E-3"/>
    <n v="1"/>
    <n v="0"/>
    <m/>
    <m/>
    <m/>
    <m/>
    <m/>
    <m/>
    <m/>
    <m/>
  </r>
  <r>
    <x v="1"/>
    <x v="0"/>
    <x v="1"/>
    <x v="8"/>
    <x v="0"/>
    <x v="2"/>
    <x v="2"/>
    <x v="4"/>
    <m/>
    <m/>
    <m/>
    <x v="145"/>
    <m/>
    <n v="1800"/>
    <x v="49"/>
    <n v="7.533978321619202E-3"/>
    <n v="1"/>
    <n v="0"/>
    <m/>
    <m/>
    <m/>
    <m/>
    <m/>
    <m/>
    <m/>
    <m/>
  </r>
  <r>
    <x v="1"/>
    <x v="1"/>
    <x v="0"/>
    <x v="8"/>
    <x v="0"/>
    <x v="2"/>
    <x v="2"/>
    <x v="4"/>
    <m/>
    <m/>
    <m/>
    <x v="146"/>
    <m/>
    <n v="1800"/>
    <x v="50"/>
    <n v="8.902780357520054E-4"/>
    <n v="1"/>
    <n v="0"/>
    <m/>
    <m/>
    <m/>
    <m/>
    <m/>
    <m/>
    <m/>
    <m/>
  </r>
  <r>
    <x v="1"/>
    <x v="1"/>
    <x v="1"/>
    <x v="8"/>
    <x v="0"/>
    <x v="2"/>
    <x v="2"/>
    <x v="4"/>
    <m/>
    <m/>
    <m/>
    <x v="147"/>
    <m/>
    <n v="1800"/>
    <x v="51"/>
    <n v="4.7156336049898892E-3"/>
    <n v="1"/>
    <n v="0"/>
    <m/>
    <m/>
    <m/>
    <m/>
    <m/>
    <m/>
    <m/>
    <m/>
  </r>
  <r>
    <x v="1"/>
    <x v="2"/>
    <x v="0"/>
    <x v="8"/>
    <x v="0"/>
    <x v="2"/>
    <x v="2"/>
    <x v="4"/>
    <m/>
    <m/>
    <m/>
    <x v="148"/>
    <m/>
    <n v="1800"/>
    <x v="52"/>
    <n v="4.0994845759530487E-3"/>
    <n v="1"/>
    <n v="0"/>
    <m/>
    <m/>
    <m/>
    <m/>
    <m/>
    <m/>
    <m/>
    <m/>
  </r>
  <r>
    <x v="1"/>
    <x v="2"/>
    <x v="1"/>
    <x v="8"/>
    <x v="0"/>
    <x v="2"/>
    <x v="2"/>
    <x v="6"/>
    <m/>
    <m/>
    <m/>
    <x v="149"/>
    <m/>
    <n v="1800"/>
    <x v="53"/>
    <n v="4.7962941987494487E-3"/>
    <n v="1"/>
    <n v="0"/>
    <m/>
    <m/>
    <m/>
    <m/>
    <m/>
    <m/>
    <m/>
    <m/>
  </r>
  <r>
    <x v="2"/>
    <x v="0"/>
    <x v="0"/>
    <x v="8"/>
    <x v="0"/>
    <x v="2"/>
    <x v="2"/>
    <x v="2"/>
    <m/>
    <m/>
    <m/>
    <x v="150"/>
    <m/>
    <n v="3.9646500000000001E-3"/>
    <x v="48"/>
    <n v="0.38377246790671943"/>
    <n v="1"/>
    <n v="0"/>
    <m/>
    <m/>
    <m/>
    <m/>
    <m/>
    <m/>
    <m/>
    <m/>
  </r>
  <r>
    <x v="2"/>
    <x v="0"/>
    <x v="1"/>
    <x v="8"/>
    <x v="0"/>
    <x v="2"/>
    <x v="2"/>
    <x v="2"/>
    <m/>
    <m/>
    <m/>
    <x v="151"/>
    <m/>
    <n v="3.8617399999999998E-3"/>
    <x v="49"/>
    <n v="0.92048966889660444"/>
    <n v="1"/>
    <n v="0"/>
    <m/>
    <m/>
    <m/>
    <m/>
    <m/>
    <m/>
    <m/>
    <m/>
  </r>
  <r>
    <x v="2"/>
    <x v="1"/>
    <x v="0"/>
    <x v="8"/>
    <x v="0"/>
    <x v="2"/>
    <x v="2"/>
    <x v="2"/>
    <m/>
    <m/>
    <m/>
    <x v="152"/>
    <m/>
    <n v="4.0358499999999997E-3"/>
    <x v="50"/>
    <n v="0.27950887395840662"/>
    <n v="1"/>
    <n v="0"/>
    <m/>
    <m/>
    <m/>
    <m/>
    <m/>
    <m/>
    <m/>
    <m/>
  </r>
  <r>
    <x v="2"/>
    <x v="1"/>
    <x v="1"/>
    <x v="8"/>
    <x v="0"/>
    <x v="2"/>
    <x v="2"/>
    <x v="2"/>
    <m/>
    <m/>
    <m/>
    <x v="153"/>
    <m/>
    <n v="4.0634299999999998E-3"/>
    <x v="51"/>
    <n v="0.18616734250140851"/>
    <n v="1"/>
    <n v="0"/>
    <m/>
    <m/>
    <m/>
    <m/>
    <m/>
    <m/>
    <m/>
    <m/>
  </r>
  <r>
    <x v="2"/>
    <x v="2"/>
    <x v="0"/>
    <x v="8"/>
    <x v="0"/>
    <x v="2"/>
    <x v="2"/>
    <x v="2"/>
    <m/>
    <m/>
    <m/>
    <x v="154"/>
    <m/>
    <n v="4.10196E-3"/>
    <x v="52"/>
    <n v="0.34134713422823521"/>
    <n v="1"/>
    <n v="0"/>
    <m/>
    <m/>
    <m/>
    <m/>
    <m/>
    <m/>
    <m/>
    <m/>
  </r>
  <r>
    <x v="2"/>
    <x v="2"/>
    <x v="1"/>
    <x v="8"/>
    <x v="0"/>
    <x v="2"/>
    <x v="2"/>
    <x v="2"/>
    <m/>
    <m/>
    <m/>
    <x v="155"/>
    <m/>
    <n v="4.2470900000000002E-3"/>
    <x v="53"/>
    <n v="0.63670024332990927"/>
    <n v="1"/>
    <n v="0"/>
    <m/>
    <m/>
    <m/>
    <m/>
    <m/>
    <m/>
    <m/>
    <m/>
  </r>
  <r>
    <x v="0"/>
    <x v="0"/>
    <x v="0"/>
    <x v="9"/>
    <x v="1"/>
    <x v="0"/>
    <x v="0"/>
    <x v="7"/>
    <n v="108433"/>
    <n v="3713.04"/>
    <n v="110995"/>
    <x v="156"/>
    <n v="10"/>
    <n v="7194.75"/>
    <x v="54"/>
    <n v="89.094148385062397"/>
    <n v="0"/>
    <n v="0"/>
    <n v="1"/>
    <n v="20"/>
    <n v="258"/>
    <n v="0"/>
    <n v="0"/>
    <n v="26.37"/>
    <n v="0"/>
    <n v="0"/>
  </r>
  <r>
    <x v="0"/>
    <x v="0"/>
    <x v="1"/>
    <x v="9"/>
    <x v="1"/>
    <x v="0"/>
    <x v="0"/>
    <x v="8"/>
    <n v="23599.1"/>
    <n v="3600.55"/>
    <n v="23779.8"/>
    <x v="156"/>
    <n v="10"/>
    <n v="7194.24"/>
    <x v="55"/>
    <n v="419.52498338926313"/>
    <n v="0"/>
    <n v="0"/>
    <n v="1"/>
    <n v="39"/>
    <n v="737"/>
    <n v="0"/>
    <n v="0"/>
    <n v="86.03"/>
    <n v="0"/>
    <n v="0"/>
  </r>
  <r>
    <x v="0"/>
    <x v="1"/>
    <x v="0"/>
    <x v="9"/>
    <x v="1"/>
    <x v="0"/>
    <x v="0"/>
    <x v="9"/>
    <n v="109254"/>
    <n v="3791.05"/>
    <n v="111287"/>
    <x v="156"/>
    <n v="10"/>
    <n v="7193.39"/>
    <x v="56"/>
    <n v="88.85775517356025"/>
    <n v="0"/>
    <n v="0"/>
    <n v="1"/>
    <n v="11"/>
    <n v="90"/>
    <n v="0"/>
    <n v="0"/>
    <n v="9.65"/>
    <n v="0"/>
    <n v="0"/>
  </r>
  <r>
    <x v="0"/>
    <x v="1"/>
    <x v="1"/>
    <x v="9"/>
    <x v="1"/>
    <x v="0"/>
    <x v="0"/>
    <x v="10"/>
    <n v="29265.599999999999"/>
    <n v="3752.35"/>
    <n v="29504.9"/>
    <x v="156"/>
    <n v="10"/>
    <n v="7193.69"/>
    <x v="57"/>
    <n v="337.92675453907651"/>
    <n v="0"/>
    <n v="0"/>
    <n v="1"/>
    <n v="38"/>
    <n v="690"/>
    <n v="0"/>
    <n v="0"/>
    <n v="80.209999999999994"/>
    <n v="0"/>
    <n v="0"/>
  </r>
  <r>
    <x v="0"/>
    <x v="2"/>
    <x v="0"/>
    <x v="9"/>
    <x v="1"/>
    <x v="0"/>
    <x v="0"/>
    <x v="11"/>
    <n v="113860"/>
    <n v="3698.07"/>
    <n v="118391"/>
    <x v="156"/>
    <n v="10"/>
    <n v="7193.27"/>
    <x v="58"/>
    <n v="83.465880007770863"/>
    <n v="0"/>
    <n v="0"/>
    <n v="1"/>
    <n v="5"/>
    <n v="0"/>
    <n v="0"/>
    <n v="0"/>
    <n v="0"/>
    <n v="0"/>
    <n v="0"/>
  </r>
  <r>
    <x v="0"/>
    <x v="2"/>
    <x v="1"/>
    <x v="9"/>
    <x v="1"/>
    <x v="0"/>
    <x v="0"/>
    <x v="12"/>
    <n v="19060.599999999999"/>
    <n v="3933.17"/>
    <n v="19330.2"/>
    <x v="156"/>
    <n v="10"/>
    <n v="7196"/>
    <x v="59"/>
    <n v="516.32522167385753"/>
    <n v="0"/>
    <n v="0"/>
    <n v="1"/>
    <n v="16"/>
    <n v="313"/>
    <n v="0"/>
    <n v="0"/>
    <n v="37.31"/>
    <n v="0"/>
    <n v="0"/>
  </r>
  <r>
    <x v="1"/>
    <x v="0"/>
    <x v="0"/>
    <x v="9"/>
    <x v="1"/>
    <x v="0"/>
    <x v="0"/>
    <x v="2"/>
    <m/>
    <m/>
    <m/>
    <x v="156"/>
    <m/>
    <n v="2400"/>
    <x v="54"/>
    <n v="89.094148385062397"/>
    <n v="0"/>
    <n v="0"/>
    <m/>
    <m/>
    <m/>
    <m/>
    <m/>
    <m/>
    <m/>
    <m/>
  </r>
  <r>
    <x v="1"/>
    <x v="0"/>
    <x v="1"/>
    <x v="9"/>
    <x v="1"/>
    <x v="0"/>
    <x v="0"/>
    <x v="2"/>
    <m/>
    <m/>
    <m/>
    <x v="156"/>
    <m/>
    <n v="2400"/>
    <x v="55"/>
    <n v="419.52498338926313"/>
    <n v="0"/>
    <n v="0"/>
    <m/>
    <m/>
    <m/>
    <m/>
    <m/>
    <m/>
    <m/>
    <m/>
  </r>
  <r>
    <x v="1"/>
    <x v="1"/>
    <x v="0"/>
    <x v="9"/>
    <x v="1"/>
    <x v="0"/>
    <x v="0"/>
    <x v="2"/>
    <m/>
    <m/>
    <m/>
    <x v="156"/>
    <m/>
    <n v="2400"/>
    <x v="56"/>
    <n v="88.85775517356025"/>
    <n v="0"/>
    <n v="0"/>
    <m/>
    <m/>
    <m/>
    <m/>
    <m/>
    <m/>
    <m/>
    <m/>
  </r>
  <r>
    <x v="1"/>
    <x v="1"/>
    <x v="1"/>
    <x v="9"/>
    <x v="1"/>
    <x v="0"/>
    <x v="0"/>
    <x v="2"/>
    <m/>
    <m/>
    <m/>
    <x v="156"/>
    <m/>
    <n v="2400"/>
    <x v="57"/>
    <n v="337.92675453907651"/>
    <n v="0"/>
    <n v="0"/>
    <m/>
    <m/>
    <m/>
    <m/>
    <m/>
    <m/>
    <m/>
    <m/>
  </r>
  <r>
    <x v="1"/>
    <x v="2"/>
    <x v="0"/>
    <x v="9"/>
    <x v="1"/>
    <x v="0"/>
    <x v="0"/>
    <x v="2"/>
    <m/>
    <m/>
    <m/>
    <x v="156"/>
    <m/>
    <n v="2400"/>
    <x v="58"/>
    <n v="83.465880007770863"/>
    <n v="0"/>
    <n v="0"/>
    <m/>
    <m/>
    <m/>
    <m/>
    <m/>
    <m/>
    <m/>
    <m/>
  </r>
  <r>
    <x v="1"/>
    <x v="2"/>
    <x v="1"/>
    <x v="9"/>
    <x v="1"/>
    <x v="0"/>
    <x v="0"/>
    <x v="2"/>
    <m/>
    <m/>
    <m/>
    <x v="156"/>
    <m/>
    <n v="2400"/>
    <x v="59"/>
    <n v="516.32522167385753"/>
    <n v="0"/>
    <n v="0"/>
    <m/>
    <m/>
    <m/>
    <m/>
    <m/>
    <m/>
    <m/>
    <m/>
  </r>
  <r>
    <x v="2"/>
    <x v="0"/>
    <x v="0"/>
    <x v="9"/>
    <x v="1"/>
    <x v="0"/>
    <x v="0"/>
    <x v="2"/>
    <m/>
    <m/>
    <m/>
    <x v="157"/>
    <m/>
    <n v="1.06867"/>
    <x v="54"/>
    <n v="0.35113293391594214"/>
    <n v="1"/>
    <n v="0"/>
    <m/>
    <m/>
    <m/>
    <m/>
    <m/>
    <m/>
    <m/>
    <m/>
  </r>
  <r>
    <x v="2"/>
    <x v="0"/>
    <x v="1"/>
    <x v="9"/>
    <x v="1"/>
    <x v="0"/>
    <x v="0"/>
    <x v="2"/>
    <m/>
    <m/>
    <m/>
    <x v="158"/>
    <m/>
    <n v="0.88175700000000001"/>
    <x v="55"/>
    <n v="0.48897383493553359"/>
    <n v="1"/>
    <n v="0"/>
    <m/>
    <m/>
    <m/>
    <m/>
    <m/>
    <m/>
    <m/>
    <m/>
  </r>
  <r>
    <x v="2"/>
    <x v="1"/>
    <x v="0"/>
    <x v="9"/>
    <x v="1"/>
    <x v="0"/>
    <x v="0"/>
    <x v="2"/>
    <m/>
    <m/>
    <m/>
    <x v="159"/>
    <m/>
    <n v="0.94995099999999999"/>
    <x v="56"/>
    <n v="0.53453682820095794"/>
    <n v="1"/>
    <n v="0"/>
    <m/>
    <m/>
    <m/>
    <m/>
    <m/>
    <m/>
    <m/>
    <m/>
  </r>
  <r>
    <x v="2"/>
    <x v="1"/>
    <x v="1"/>
    <x v="9"/>
    <x v="1"/>
    <x v="0"/>
    <x v="0"/>
    <x v="2"/>
    <m/>
    <m/>
    <m/>
    <x v="160"/>
    <m/>
    <n v="1.0251399999999999"/>
    <x v="57"/>
    <n v="0.39826605072377791"/>
    <n v="1"/>
    <n v="0"/>
    <m/>
    <m/>
    <m/>
    <m/>
    <m/>
    <m/>
    <m/>
    <m/>
  </r>
  <r>
    <x v="2"/>
    <x v="2"/>
    <x v="0"/>
    <x v="9"/>
    <x v="1"/>
    <x v="0"/>
    <x v="0"/>
    <x v="2"/>
    <m/>
    <m/>
    <m/>
    <x v="161"/>
    <m/>
    <n v="0.99145099999999997"/>
    <x v="58"/>
    <n v="0.40743806539348432"/>
    <n v="1"/>
    <n v="0"/>
    <m/>
    <m/>
    <m/>
    <m/>
    <m/>
    <m/>
    <m/>
    <m/>
  </r>
  <r>
    <x v="2"/>
    <x v="2"/>
    <x v="1"/>
    <x v="9"/>
    <x v="1"/>
    <x v="0"/>
    <x v="0"/>
    <x v="2"/>
    <m/>
    <m/>
    <m/>
    <x v="162"/>
    <m/>
    <n v="0.82869499999999996"/>
    <x v="59"/>
    <n v="0.52157246174379979"/>
    <n v="1"/>
    <n v="0"/>
    <m/>
    <m/>
    <m/>
    <m/>
    <m/>
    <m/>
    <m/>
    <m/>
  </r>
  <r>
    <x v="0"/>
    <x v="0"/>
    <x v="0"/>
    <x v="10"/>
    <x v="1"/>
    <x v="0"/>
    <x v="1"/>
    <x v="13"/>
    <n v="58174.3"/>
    <n v="3700.86"/>
    <n v="58222.2"/>
    <x v="156"/>
    <n v="10"/>
    <n v="7191.46"/>
    <x v="60"/>
    <n v="170.75579074648505"/>
    <n v="0"/>
    <n v="0"/>
    <n v="1"/>
    <n v="168"/>
    <n v="1779"/>
    <n v="0"/>
    <n v="0"/>
    <n v="274.77"/>
    <n v="0"/>
    <n v="0"/>
  </r>
  <r>
    <x v="0"/>
    <x v="0"/>
    <x v="1"/>
    <x v="10"/>
    <x v="1"/>
    <x v="0"/>
    <x v="1"/>
    <x v="14"/>
    <n v="8034.07"/>
    <n v="3647.34"/>
    <n v="8039.71"/>
    <x v="156"/>
    <n v="10"/>
    <n v="7192.74"/>
    <x v="61"/>
    <n v="1242.8259588965273"/>
    <n v="0"/>
    <n v="0"/>
    <n v="1"/>
    <n v="181"/>
    <n v="1935"/>
    <n v="0"/>
    <n v="0"/>
    <n v="321.57"/>
    <n v="0"/>
    <n v="0"/>
  </r>
  <r>
    <x v="0"/>
    <x v="1"/>
    <x v="0"/>
    <x v="10"/>
    <x v="1"/>
    <x v="0"/>
    <x v="1"/>
    <x v="15"/>
    <n v="50817"/>
    <n v="3658.13"/>
    <n v="50908.1"/>
    <x v="156"/>
    <n v="10"/>
    <n v="7192.45"/>
    <x v="62"/>
    <n v="195.43239484482825"/>
    <n v="0"/>
    <n v="0"/>
    <n v="1"/>
    <n v="146"/>
    <n v="1333"/>
    <n v="0"/>
    <n v="0"/>
    <n v="227.45"/>
    <n v="0"/>
    <n v="0"/>
  </r>
  <r>
    <x v="0"/>
    <x v="1"/>
    <x v="1"/>
    <x v="10"/>
    <x v="1"/>
    <x v="0"/>
    <x v="1"/>
    <x v="16"/>
    <n v="11628.2"/>
    <n v="3700.68"/>
    <n v="11673.9"/>
    <x v="156"/>
    <n v="10"/>
    <n v="7192.95"/>
    <x v="63"/>
    <n v="855.61175785298826"/>
    <n v="0"/>
    <n v="0"/>
    <n v="1"/>
    <n v="170"/>
    <n v="1641"/>
    <n v="0"/>
    <n v="0"/>
    <n v="275.64999999999998"/>
    <n v="0"/>
    <n v="0"/>
  </r>
  <r>
    <x v="0"/>
    <x v="2"/>
    <x v="0"/>
    <x v="10"/>
    <x v="1"/>
    <x v="0"/>
    <x v="1"/>
    <x v="17"/>
    <n v="60268.800000000003"/>
    <n v="3666.05"/>
    <n v="60412"/>
    <x v="156"/>
    <n v="10"/>
    <n v="7192.13"/>
    <x v="64"/>
    <n v="164.53002714692445"/>
    <n v="0"/>
    <n v="0"/>
    <n v="1"/>
    <n v="134"/>
    <n v="1496"/>
    <n v="0"/>
    <n v="0"/>
    <n v="195.07"/>
    <n v="0"/>
    <n v="0"/>
  </r>
  <r>
    <x v="0"/>
    <x v="2"/>
    <x v="1"/>
    <x v="10"/>
    <x v="1"/>
    <x v="0"/>
    <x v="1"/>
    <x v="18"/>
    <n v="10561.7"/>
    <n v="3641.99"/>
    <n v="10587.8"/>
    <x v="156"/>
    <n v="10"/>
    <n v="7190.75"/>
    <x v="65"/>
    <n v="943.48327320123155"/>
    <n v="0"/>
    <n v="0"/>
    <n v="1"/>
    <n v="151"/>
    <n v="1542"/>
    <n v="0"/>
    <n v="0"/>
    <n v="228.42"/>
    <n v="0"/>
    <n v="0"/>
  </r>
  <r>
    <x v="1"/>
    <x v="0"/>
    <x v="0"/>
    <x v="10"/>
    <x v="1"/>
    <x v="0"/>
    <x v="1"/>
    <x v="2"/>
    <m/>
    <m/>
    <m/>
    <x v="156"/>
    <m/>
    <n v="2400"/>
    <x v="60"/>
    <n v="170.75579074648505"/>
    <n v="0"/>
    <n v="0"/>
    <m/>
    <m/>
    <m/>
    <m/>
    <m/>
    <m/>
    <m/>
    <m/>
  </r>
  <r>
    <x v="1"/>
    <x v="0"/>
    <x v="1"/>
    <x v="10"/>
    <x v="1"/>
    <x v="0"/>
    <x v="1"/>
    <x v="2"/>
    <m/>
    <m/>
    <m/>
    <x v="156"/>
    <m/>
    <n v="2400"/>
    <x v="61"/>
    <n v="1242.8259588965273"/>
    <n v="0"/>
    <n v="0"/>
    <m/>
    <m/>
    <m/>
    <m/>
    <m/>
    <m/>
    <m/>
    <m/>
  </r>
  <r>
    <x v="1"/>
    <x v="1"/>
    <x v="0"/>
    <x v="10"/>
    <x v="1"/>
    <x v="0"/>
    <x v="1"/>
    <x v="2"/>
    <m/>
    <m/>
    <m/>
    <x v="156"/>
    <m/>
    <n v="2400"/>
    <x v="62"/>
    <n v="195.43239484482825"/>
    <n v="0"/>
    <n v="0"/>
    <m/>
    <m/>
    <m/>
    <m/>
    <m/>
    <m/>
    <m/>
    <m/>
  </r>
  <r>
    <x v="1"/>
    <x v="1"/>
    <x v="1"/>
    <x v="10"/>
    <x v="1"/>
    <x v="0"/>
    <x v="1"/>
    <x v="2"/>
    <m/>
    <m/>
    <m/>
    <x v="156"/>
    <m/>
    <n v="2400"/>
    <x v="63"/>
    <n v="855.61175785298826"/>
    <n v="0"/>
    <n v="0"/>
    <m/>
    <m/>
    <m/>
    <m/>
    <m/>
    <m/>
    <m/>
    <m/>
  </r>
  <r>
    <x v="1"/>
    <x v="2"/>
    <x v="0"/>
    <x v="10"/>
    <x v="1"/>
    <x v="0"/>
    <x v="1"/>
    <x v="2"/>
    <m/>
    <m/>
    <m/>
    <x v="156"/>
    <m/>
    <n v="2400"/>
    <x v="64"/>
    <n v="164.53002714692445"/>
    <n v="0"/>
    <n v="0"/>
    <m/>
    <m/>
    <m/>
    <m/>
    <m/>
    <m/>
    <m/>
    <m/>
  </r>
  <r>
    <x v="1"/>
    <x v="2"/>
    <x v="1"/>
    <x v="10"/>
    <x v="1"/>
    <x v="0"/>
    <x v="1"/>
    <x v="2"/>
    <m/>
    <m/>
    <m/>
    <x v="156"/>
    <m/>
    <n v="2400"/>
    <x v="65"/>
    <n v="943.48327320123155"/>
    <n v="0"/>
    <n v="0"/>
    <m/>
    <m/>
    <m/>
    <m/>
    <m/>
    <m/>
    <m/>
    <m/>
  </r>
  <r>
    <x v="2"/>
    <x v="0"/>
    <x v="0"/>
    <x v="10"/>
    <x v="1"/>
    <x v="0"/>
    <x v="1"/>
    <x v="2"/>
    <m/>
    <m/>
    <m/>
    <x v="163"/>
    <m/>
    <n v="0.29410599999999998"/>
    <x v="60"/>
    <n v="0.60934660662084228"/>
    <n v="1"/>
    <n v="0"/>
    <m/>
    <m/>
    <m/>
    <m/>
    <m/>
    <m/>
    <m/>
    <m/>
  </r>
  <r>
    <x v="2"/>
    <x v="0"/>
    <x v="1"/>
    <x v="10"/>
    <x v="1"/>
    <x v="0"/>
    <x v="1"/>
    <x v="2"/>
    <m/>
    <m/>
    <m/>
    <x v="164"/>
    <m/>
    <n v="0.26775900000000002"/>
    <x v="61"/>
    <n v="0.63709885058043125"/>
    <n v="1"/>
    <n v="0"/>
    <m/>
    <m/>
    <m/>
    <m/>
    <m/>
    <m/>
    <m/>
    <m/>
  </r>
  <r>
    <x v="2"/>
    <x v="1"/>
    <x v="0"/>
    <x v="10"/>
    <x v="1"/>
    <x v="0"/>
    <x v="1"/>
    <x v="2"/>
    <m/>
    <m/>
    <m/>
    <x v="165"/>
    <m/>
    <n v="0.25303700000000001"/>
    <x v="62"/>
    <n v="0.63269106487965565"/>
    <n v="1"/>
    <n v="0"/>
    <m/>
    <m/>
    <m/>
    <m/>
    <m/>
    <m/>
    <m/>
    <m/>
  </r>
  <r>
    <x v="2"/>
    <x v="1"/>
    <x v="1"/>
    <x v="10"/>
    <x v="1"/>
    <x v="0"/>
    <x v="1"/>
    <x v="2"/>
    <m/>
    <m/>
    <m/>
    <x v="166"/>
    <m/>
    <n v="0.25001200000000001"/>
    <x v="63"/>
    <n v="0.68277953383188128"/>
    <n v="1"/>
    <n v="0"/>
    <m/>
    <m/>
    <m/>
    <m/>
    <m/>
    <m/>
    <m/>
    <m/>
  </r>
  <r>
    <x v="2"/>
    <x v="2"/>
    <x v="0"/>
    <x v="10"/>
    <x v="1"/>
    <x v="0"/>
    <x v="1"/>
    <x v="2"/>
    <m/>
    <m/>
    <m/>
    <x v="167"/>
    <m/>
    <n v="0.30530499999999999"/>
    <x v="64"/>
    <n v="0.66622525326094151"/>
    <n v="1"/>
    <n v="0"/>
    <m/>
    <m/>
    <m/>
    <m/>
    <m/>
    <m/>
    <m/>
    <m/>
  </r>
  <r>
    <x v="2"/>
    <x v="2"/>
    <x v="1"/>
    <x v="10"/>
    <x v="1"/>
    <x v="0"/>
    <x v="1"/>
    <x v="2"/>
    <m/>
    <m/>
    <m/>
    <x v="168"/>
    <m/>
    <n v="0.32094200000000001"/>
    <x v="65"/>
    <n v="0.70408394567332222"/>
    <n v="1"/>
    <n v="0"/>
    <m/>
    <m/>
    <m/>
    <m/>
    <m/>
    <m/>
    <m/>
    <m/>
  </r>
  <r>
    <x v="0"/>
    <x v="0"/>
    <x v="0"/>
    <x v="11"/>
    <x v="1"/>
    <x v="0"/>
    <x v="2"/>
    <x v="14"/>
    <n v="84198.399999999994"/>
    <n v="3621.3"/>
    <n v="84778.2"/>
    <x v="156"/>
    <n v="10"/>
    <n v="7195.25"/>
    <x v="66"/>
    <n v="116.95485160100121"/>
    <n v="0"/>
    <n v="0"/>
    <n v="1"/>
    <n v="60"/>
    <n v="710"/>
    <n v="0"/>
    <n v="0"/>
    <n v="79.400000000000006"/>
    <n v="0"/>
    <n v="0"/>
  </r>
  <r>
    <x v="0"/>
    <x v="0"/>
    <x v="1"/>
    <x v="11"/>
    <x v="1"/>
    <x v="0"/>
    <x v="2"/>
    <x v="19"/>
    <n v="16115.9"/>
    <n v="3756.83"/>
    <n v="16339.1"/>
    <x v="156"/>
    <n v="10"/>
    <n v="7194"/>
    <x v="67"/>
    <n v="611.02881431657806"/>
    <n v="0"/>
    <n v="0"/>
    <n v="1"/>
    <n v="84"/>
    <n v="1136"/>
    <n v="0"/>
    <n v="0"/>
    <n v="151.44"/>
    <n v="0"/>
    <n v="0"/>
  </r>
  <r>
    <x v="0"/>
    <x v="1"/>
    <x v="0"/>
    <x v="11"/>
    <x v="1"/>
    <x v="0"/>
    <x v="2"/>
    <x v="16"/>
    <n v="92722.4"/>
    <n v="3792.3"/>
    <n v="93443.6"/>
    <x v="156"/>
    <n v="10"/>
    <n v="7190.87"/>
    <x v="68"/>
    <n v="106.01642488089071"/>
    <n v="0"/>
    <n v="0"/>
    <n v="1"/>
    <n v="62"/>
    <n v="996"/>
    <n v="0"/>
    <n v="0"/>
    <n v="111.65"/>
    <n v="0"/>
    <n v="0"/>
  </r>
  <r>
    <x v="0"/>
    <x v="1"/>
    <x v="1"/>
    <x v="11"/>
    <x v="1"/>
    <x v="0"/>
    <x v="2"/>
    <x v="15"/>
    <n v="14935.8"/>
    <n v="3623.49"/>
    <n v="15039.1"/>
    <x v="156"/>
    <n v="10"/>
    <n v="7196.54"/>
    <x v="69"/>
    <n v="663.933406919297"/>
    <n v="0"/>
    <n v="0"/>
    <n v="1"/>
    <n v="63"/>
    <n v="988"/>
    <n v="0"/>
    <n v="0"/>
    <n v="125.74"/>
    <n v="0"/>
    <n v="0"/>
  </r>
  <r>
    <x v="0"/>
    <x v="2"/>
    <x v="0"/>
    <x v="11"/>
    <x v="1"/>
    <x v="0"/>
    <x v="2"/>
    <x v="20"/>
    <n v="78881.399999999994"/>
    <n v="3755.22"/>
    <n v="79301.3"/>
    <x v="156"/>
    <n v="10"/>
    <n v="7191.73"/>
    <x v="70"/>
    <n v="125.10133755688746"/>
    <n v="0"/>
    <n v="0"/>
    <n v="1"/>
    <n v="36"/>
    <n v="664"/>
    <n v="0"/>
    <n v="0"/>
    <n v="73.819999999999993"/>
    <n v="0"/>
    <n v="0"/>
  </r>
  <r>
    <x v="0"/>
    <x v="2"/>
    <x v="1"/>
    <x v="11"/>
    <x v="1"/>
    <x v="0"/>
    <x v="2"/>
    <x v="21"/>
    <n v="19965.2"/>
    <n v="3853.95"/>
    <n v="20134.2"/>
    <x v="156"/>
    <n v="10"/>
    <n v="7195.21"/>
    <x v="71"/>
    <n v="495.66736200097347"/>
    <n v="0"/>
    <n v="0"/>
    <n v="1"/>
    <n v="56"/>
    <n v="869"/>
    <n v="0"/>
    <n v="0"/>
    <n v="106.16"/>
    <n v="0"/>
    <n v="0"/>
  </r>
  <r>
    <x v="1"/>
    <x v="0"/>
    <x v="0"/>
    <x v="11"/>
    <x v="1"/>
    <x v="0"/>
    <x v="2"/>
    <x v="2"/>
    <m/>
    <m/>
    <m/>
    <x v="156"/>
    <m/>
    <n v="2400"/>
    <x v="66"/>
    <n v="116.95485160100121"/>
    <n v="0"/>
    <n v="0"/>
    <m/>
    <m/>
    <m/>
    <m/>
    <m/>
    <m/>
    <m/>
    <m/>
  </r>
  <r>
    <x v="1"/>
    <x v="0"/>
    <x v="1"/>
    <x v="11"/>
    <x v="1"/>
    <x v="0"/>
    <x v="2"/>
    <x v="2"/>
    <m/>
    <m/>
    <m/>
    <x v="156"/>
    <m/>
    <n v="2400"/>
    <x v="67"/>
    <n v="611.02881431657806"/>
    <n v="0"/>
    <n v="0"/>
    <m/>
    <m/>
    <m/>
    <m/>
    <m/>
    <m/>
    <m/>
    <m/>
  </r>
  <r>
    <x v="1"/>
    <x v="1"/>
    <x v="0"/>
    <x v="11"/>
    <x v="1"/>
    <x v="0"/>
    <x v="2"/>
    <x v="2"/>
    <m/>
    <m/>
    <m/>
    <x v="156"/>
    <m/>
    <n v="2400"/>
    <x v="68"/>
    <n v="106.01642488089071"/>
    <n v="0"/>
    <n v="0"/>
    <m/>
    <m/>
    <m/>
    <m/>
    <m/>
    <m/>
    <m/>
    <m/>
  </r>
  <r>
    <x v="1"/>
    <x v="1"/>
    <x v="1"/>
    <x v="11"/>
    <x v="1"/>
    <x v="0"/>
    <x v="2"/>
    <x v="2"/>
    <m/>
    <m/>
    <m/>
    <x v="156"/>
    <m/>
    <n v="2400"/>
    <x v="69"/>
    <n v="663.933406919297"/>
    <n v="0"/>
    <n v="0"/>
    <m/>
    <m/>
    <m/>
    <m/>
    <m/>
    <m/>
    <m/>
    <m/>
  </r>
  <r>
    <x v="1"/>
    <x v="2"/>
    <x v="0"/>
    <x v="11"/>
    <x v="1"/>
    <x v="0"/>
    <x v="2"/>
    <x v="2"/>
    <m/>
    <m/>
    <m/>
    <x v="156"/>
    <m/>
    <n v="2400"/>
    <x v="70"/>
    <n v="125.10133755688746"/>
    <n v="0"/>
    <n v="0"/>
    <m/>
    <m/>
    <m/>
    <m/>
    <m/>
    <m/>
    <m/>
    <m/>
  </r>
  <r>
    <x v="1"/>
    <x v="2"/>
    <x v="1"/>
    <x v="11"/>
    <x v="1"/>
    <x v="0"/>
    <x v="2"/>
    <x v="2"/>
    <m/>
    <m/>
    <m/>
    <x v="156"/>
    <m/>
    <n v="2400"/>
    <x v="71"/>
    <n v="495.66736200097347"/>
    <n v="0"/>
    <n v="0"/>
    <m/>
    <m/>
    <m/>
    <m/>
    <m/>
    <m/>
    <m/>
    <m/>
  </r>
  <r>
    <x v="2"/>
    <x v="0"/>
    <x v="0"/>
    <x v="11"/>
    <x v="1"/>
    <x v="0"/>
    <x v="2"/>
    <x v="2"/>
    <m/>
    <m/>
    <m/>
    <x v="169"/>
    <m/>
    <n v="0.46696700000000002"/>
    <x v="66"/>
    <n v="0.38843476271022509"/>
    <n v="1"/>
    <n v="0"/>
    <m/>
    <m/>
    <m/>
    <m/>
    <m/>
    <m/>
    <m/>
    <m/>
  </r>
  <r>
    <x v="2"/>
    <x v="0"/>
    <x v="1"/>
    <x v="11"/>
    <x v="1"/>
    <x v="0"/>
    <x v="2"/>
    <x v="2"/>
    <m/>
    <m/>
    <m/>
    <x v="170"/>
    <m/>
    <n v="0.83702799999999999"/>
    <x v="67"/>
    <n v="0.43662135613344666"/>
    <n v="1"/>
    <n v="0"/>
    <m/>
    <m/>
    <m/>
    <m/>
    <m/>
    <m/>
    <m/>
    <m/>
  </r>
  <r>
    <x v="2"/>
    <x v="1"/>
    <x v="0"/>
    <x v="11"/>
    <x v="1"/>
    <x v="0"/>
    <x v="2"/>
    <x v="2"/>
    <m/>
    <m/>
    <m/>
    <x v="171"/>
    <m/>
    <n v="0.44586199999999998"/>
    <x v="68"/>
    <n v="0.46989199902401013"/>
    <n v="1"/>
    <n v="0"/>
    <m/>
    <m/>
    <m/>
    <m/>
    <m/>
    <m/>
    <m/>
    <m/>
  </r>
  <r>
    <x v="2"/>
    <x v="1"/>
    <x v="1"/>
    <x v="11"/>
    <x v="1"/>
    <x v="0"/>
    <x v="2"/>
    <x v="2"/>
    <m/>
    <m/>
    <m/>
    <x v="172"/>
    <m/>
    <n v="0.45584200000000002"/>
    <x v="69"/>
    <n v="0.47290728833507323"/>
    <n v="1"/>
    <n v="0"/>
    <m/>
    <m/>
    <m/>
    <m/>
    <m/>
    <m/>
    <m/>
    <m/>
  </r>
  <r>
    <x v="2"/>
    <x v="2"/>
    <x v="0"/>
    <x v="11"/>
    <x v="1"/>
    <x v="0"/>
    <x v="2"/>
    <x v="2"/>
    <m/>
    <m/>
    <m/>
    <x v="173"/>
    <m/>
    <n v="0.75994700000000004"/>
    <x v="70"/>
    <n v="0.53047932379418739"/>
    <n v="1"/>
    <n v="0"/>
    <m/>
    <m/>
    <m/>
    <m/>
    <m/>
    <m/>
    <m/>
    <m/>
  </r>
  <r>
    <x v="2"/>
    <x v="2"/>
    <x v="1"/>
    <x v="11"/>
    <x v="1"/>
    <x v="0"/>
    <x v="2"/>
    <x v="2"/>
    <m/>
    <m/>
    <m/>
    <x v="174"/>
    <m/>
    <n v="0.63805699999999999"/>
    <x v="71"/>
    <n v="0.64609470453258644"/>
    <n v="1"/>
    <n v="0"/>
    <m/>
    <m/>
    <m/>
    <m/>
    <m/>
    <m/>
    <m/>
    <m/>
  </r>
  <r>
    <x v="0"/>
    <x v="0"/>
    <x v="0"/>
    <x v="12"/>
    <x v="1"/>
    <x v="1"/>
    <x v="0"/>
    <x v="22"/>
    <n v="46010.5"/>
    <n v="3744.74"/>
    <n v="49841.5"/>
    <x v="156"/>
    <n v="10"/>
    <n v="7194.85"/>
    <x v="72"/>
    <n v="199.6360161712629"/>
    <n v="0"/>
    <n v="0"/>
    <n v="1"/>
    <n v="0"/>
    <n v="0"/>
    <n v="0"/>
    <n v="0"/>
    <n v="0"/>
    <n v="0"/>
    <n v="0"/>
  </r>
  <r>
    <x v="0"/>
    <x v="0"/>
    <x v="1"/>
    <x v="12"/>
    <x v="1"/>
    <x v="1"/>
    <x v="0"/>
    <x v="22"/>
    <n v="9735.35"/>
    <n v="3890.89"/>
    <n v="9915.23"/>
    <x v="156"/>
    <n v="10"/>
    <n v="7193"/>
    <x v="73"/>
    <n v="1007.549473890167"/>
    <n v="0"/>
    <n v="0"/>
    <n v="1"/>
    <n v="24"/>
    <n v="309"/>
    <n v="0"/>
    <n v="0"/>
    <n v="52.24"/>
    <n v="0"/>
    <n v="0"/>
  </r>
  <r>
    <x v="0"/>
    <x v="1"/>
    <x v="0"/>
    <x v="12"/>
    <x v="1"/>
    <x v="1"/>
    <x v="0"/>
    <x v="23"/>
    <n v="39363.1"/>
    <n v="3785.17"/>
    <n v="41977.3"/>
    <x v="156"/>
    <n v="10"/>
    <n v="7193.75"/>
    <x v="74"/>
    <n v="237.22399249117973"/>
    <n v="0"/>
    <n v="0"/>
    <n v="1"/>
    <n v="0"/>
    <n v="0"/>
    <n v="0"/>
    <n v="0"/>
    <n v="0"/>
    <n v="0"/>
    <n v="0"/>
  </r>
  <r>
    <x v="0"/>
    <x v="1"/>
    <x v="1"/>
    <x v="12"/>
    <x v="1"/>
    <x v="1"/>
    <x v="0"/>
    <x v="22"/>
    <n v="10952.7"/>
    <n v="3627.93"/>
    <n v="11719.4"/>
    <x v="156"/>
    <n v="10"/>
    <n v="7195.36"/>
    <x v="75"/>
    <n v="852.28600440295577"/>
    <n v="0"/>
    <n v="0"/>
    <n v="1"/>
    <n v="5"/>
    <n v="0"/>
    <n v="0"/>
    <n v="0"/>
    <n v="0"/>
    <n v="0"/>
    <n v="0"/>
  </r>
  <r>
    <x v="0"/>
    <x v="2"/>
    <x v="0"/>
    <x v="12"/>
    <x v="1"/>
    <x v="1"/>
    <x v="0"/>
    <x v="24"/>
    <n v="30803.200000000001"/>
    <n v="4050.85"/>
    <n v="32620.9"/>
    <x v="156"/>
    <n v="10"/>
    <n v="7192.99"/>
    <x v="76"/>
    <n v="305.55193449598261"/>
    <n v="0"/>
    <n v="0"/>
    <n v="1"/>
    <n v="0"/>
    <n v="0"/>
    <n v="0"/>
    <n v="0"/>
    <n v="0"/>
    <n v="0"/>
    <n v="0"/>
  </r>
  <r>
    <x v="0"/>
    <x v="2"/>
    <x v="1"/>
    <x v="12"/>
    <x v="1"/>
    <x v="1"/>
    <x v="0"/>
    <x v="25"/>
    <n v="8451.7900000000009"/>
    <n v="3882.69"/>
    <n v="8725.2000000000007"/>
    <x v="156"/>
    <n v="10"/>
    <n v="7194.15"/>
    <x v="77"/>
    <n v="1145.1055333975153"/>
    <n v="0"/>
    <n v="0"/>
    <n v="1"/>
    <n v="0"/>
    <n v="0"/>
    <n v="0"/>
    <n v="0"/>
    <n v="0"/>
    <n v="0"/>
    <n v="0"/>
  </r>
  <r>
    <x v="1"/>
    <x v="0"/>
    <x v="0"/>
    <x v="12"/>
    <x v="1"/>
    <x v="1"/>
    <x v="0"/>
    <x v="2"/>
    <m/>
    <m/>
    <m/>
    <x v="156"/>
    <m/>
    <n v="2400"/>
    <x v="72"/>
    <n v="199.6360161712629"/>
    <n v="0"/>
    <n v="0"/>
    <m/>
    <m/>
    <m/>
    <m/>
    <m/>
    <m/>
    <m/>
    <m/>
  </r>
  <r>
    <x v="1"/>
    <x v="0"/>
    <x v="1"/>
    <x v="12"/>
    <x v="1"/>
    <x v="1"/>
    <x v="0"/>
    <x v="2"/>
    <m/>
    <m/>
    <m/>
    <x v="156"/>
    <m/>
    <n v="2400"/>
    <x v="73"/>
    <n v="1007.549473890167"/>
    <n v="0"/>
    <n v="0"/>
    <m/>
    <m/>
    <m/>
    <m/>
    <m/>
    <m/>
    <m/>
    <m/>
  </r>
  <r>
    <x v="1"/>
    <x v="1"/>
    <x v="0"/>
    <x v="12"/>
    <x v="1"/>
    <x v="1"/>
    <x v="0"/>
    <x v="2"/>
    <m/>
    <m/>
    <m/>
    <x v="156"/>
    <m/>
    <n v="2400"/>
    <x v="74"/>
    <n v="237.22399249117973"/>
    <n v="0"/>
    <n v="0"/>
    <m/>
    <m/>
    <m/>
    <m/>
    <m/>
    <m/>
    <m/>
    <m/>
  </r>
  <r>
    <x v="1"/>
    <x v="1"/>
    <x v="1"/>
    <x v="12"/>
    <x v="1"/>
    <x v="1"/>
    <x v="0"/>
    <x v="2"/>
    <m/>
    <m/>
    <m/>
    <x v="156"/>
    <m/>
    <n v="2400"/>
    <x v="75"/>
    <n v="852.28600440295577"/>
    <n v="0"/>
    <n v="0"/>
    <m/>
    <m/>
    <m/>
    <m/>
    <m/>
    <m/>
    <m/>
    <m/>
  </r>
  <r>
    <x v="1"/>
    <x v="2"/>
    <x v="0"/>
    <x v="12"/>
    <x v="1"/>
    <x v="1"/>
    <x v="0"/>
    <x v="2"/>
    <m/>
    <m/>
    <m/>
    <x v="156"/>
    <m/>
    <n v="2400"/>
    <x v="76"/>
    <n v="305.55193449598261"/>
    <n v="0"/>
    <n v="0"/>
    <m/>
    <m/>
    <m/>
    <m/>
    <m/>
    <m/>
    <m/>
    <m/>
  </r>
  <r>
    <x v="1"/>
    <x v="2"/>
    <x v="1"/>
    <x v="12"/>
    <x v="1"/>
    <x v="1"/>
    <x v="0"/>
    <x v="2"/>
    <m/>
    <m/>
    <m/>
    <x v="156"/>
    <m/>
    <n v="2400"/>
    <x v="77"/>
    <n v="1145.1055333975153"/>
    <n v="0"/>
    <n v="0"/>
    <m/>
    <m/>
    <m/>
    <m/>
    <m/>
    <m/>
    <m/>
    <m/>
  </r>
  <r>
    <x v="2"/>
    <x v="0"/>
    <x v="0"/>
    <x v="12"/>
    <x v="1"/>
    <x v="1"/>
    <x v="0"/>
    <x v="2"/>
    <m/>
    <m/>
    <m/>
    <x v="175"/>
    <m/>
    <n v="0.25445600000000002"/>
    <x v="72"/>
    <n v="1.749857046838478"/>
    <n v="1"/>
    <n v="0"/>
    <m/>
    <m/>
    <m/>
    <m/>
    <m/>
    <m/>
    <m/>
    <m/>
  </r>
  <r>
    <x v="2"/>
    <x v="0"/>
    <x v="1"/>
    <x v="12"/>
    <x v="1"/>
    <x v="1"/>
    <x v="0"/>
    <x v="2"/>
    <m/>
    <m/>
    <m/>
    <x v="176"/>
    <m/>
    <n v="0.25946200000000003"/>
    <x v="73"/>
    <n v="1.2408153920786509"/>
    <n v="1"/>
    <n v="0"/>
    <m/>
    <m/>
    <m/>
    <m/>
    <m/>
    <m/>
    <m/>
    <m/>
  </r>
  <r>
    <x v="2"/>
    <x v="1"/>
    <x v="0"/>
    <x v="12"/>
    <x v="1"/>
    <x v="1"/>
    <x v="0"/>
    <x v="2"/>
    <m/>
    <m/>
    <m/>
    <x v="177"/>
    <m/>
    <n v="0.23910799999999999"/>
    <x v="74"/>
    <n v="1.8285049300455245"/>
    <n v="1"/>
    <n v="0"/>
    <m/>
    <m/>
    <m/>
    <m/>
    <m/>
    <m/>
    <m/>
    <m/>
  </r>
  <r>
    <x v="2"/>
    <x v="1"/>
    <x v="1"/>
    <x v="12"/>
    <x v="1"/>
    <x v="1"/>
    <x v="0"/>
    <x v="2"/>
    <m/>
    <m/>
    <m/>
    <x v="178"/>
    <m/>
    <n v="0.253444"/>
    <x v="75"/>
    <n v="1.151509462941789"/>
    <n v="1"/>
    <n v="0"/>
    <m/>
    <m/>
    <m/>
    <m/>
    <m/>
    <m/>
    <m/>
    <m/>
  </r>
  <r>
    <x v="2"/>
    <x v="2"/>
    <x v="0"/>
    <x v="12"/>
    <x v="1"/>
    <x v="1"/>
    <x v="0"/>
    <x v="2"/>
    <m/>
    <m/>
    <m/>
    <x v="179"/>
    <m/>
    <n v="0.29606300000000002"/>
    <x v="76"/>
    <n v="1.5595829667483114"/>
    <n v="1"/>
    <n v="0"/>
    <m/>
    <m/>
    <m/>
    <m/>
    <m/>
    <m/>
    <m/>
    <m/>
  </r>
  <r>
    <x v="2"/>
    <x v="2"/>
    <x v="1"/>
    <x v="12"/>
    <x v="1"/>
    <x v="1"/>
    <x v="0"/>
    <x v="2"/>
    <m/>
    <m/>
    <m/>
    <x v="180"/>
    <m/>
    <n v="0.26661600000000002"/>
    <x v="77"/>
    <n v="1.3595333058268004"/>
    <n v="1"/>
    <n v="0"/>
    <m/>
    <m/>
    <m/>
    <m/>
    <m/>
    <m/>
    <m/>
    <m/>
  </r>
  <r>
    <x v="0"/>
    <x v="0"/>
    <x v="0"/>
    <x v="13"/>
    <x v="1"/>
    <x v="1"/>
    <x v="1"/>
    <x v="22"/>
    <n v="20763.900000000001"/>
    <n v="3687.85"/>
    <n v="20827.900000000001"/>
    <x v="156"/>
    <n v="10"/>
    <n v="7191.58"/>
    <x v="78"/>
    <n v="479.12521665650394"/>
    <n v="0"/>
    <n v="0"/>
    <n v="1"/>
    <n v="139"/>
    <n v="1141"/>
    <n v="0"/>
    <n v="0"/>
    <n v="310.23"/>
    <n v="0"/>
    <n v="0"/>
  </r>
  <r>
    <x v="0"/>
    <x v="0"/>
    <x v="1"/>
    <x v="13"/>
    <x v="1"/>
    <x v="1"/>
    <x v="1"/>
    <x v="25"/>
    <n v="7348.5"/>
    <n v="3676.97"/>
    <n v="7362.41"/>
    <x v="156"/>
    <n v="10"/>
    <n v="7192.41"/>
    <x v="79"/>
    <n v="1357.2508988225322"/>
    <n v="0"/>
    <n v="0"/>
    <n v="1"/>
    <n v="148"/>
    <n v="1313"/>
    <n v="0"/>
    <n v="0"/>
    <n v="380.35"/>
    <n v="0"/>
    <n v="0"/>
  </r>
  <r>
    <x v="0"/>
    <x v="1"/>
    <x v="0"/>
    <x v="13"/>
    <x v="1"/>
    <x v="1"/>
    <x v="1"/>
    <x v="23"/>
    <n v="18795.5"/>
    <n v="3684.03"/>
    <n v="18874.099999999999"/>
    <x v="156"/>
    <n v="10"/>
    <n v="7191.95"/>
    <x v="80"/>
    <n v="528.82658775782693"/>
    <n v="0"/>
    <n v="0"/>
    <n v="1"/>
    <n v="109"/>
    <n v="1036"/>
    <n v="0"/>
    <n v="0"/>
    <n v="307.25"/>
    <n v="0"/>
    <n v="0"/>
  </r>
  <r>
    <x v="0"/>
    <x v="1"/>
    <x v="1"/>
    <x v="13"/>
    <x v="1"/>
    <x v="1"/>
    <x v="1"/>
    <x v="26"/>
    <n v="5683.89"/>
    <n v="3695.43"/>
    <n v="5701.85"/>
    <x v="181"/>
    <n v="0.83725700000000003"/>
    <n v="7193.8"/>
    <x v="81"/>
    <n v="5.1446548050194236"/>
    <n v="1"/>
    <n v="0"/>
    <n v="1"/>
    <n v="130"/>
    <n v="1005"/>
    <n v="0"/>
    <n v="0"/>
    <n v="308.3"/>
    <n v="0"/>
    <n v="0"/>
  </r>
  <r>
    <x v="0"/>
    <x v="2"/>
    <x v="0"/>
    <x v="13"/>
    <x v="1"/>
    <x v="1"/>
    <x v="1"/>
    <x v="25"/>
    <n v="28458.5"/>
    <n v="3673.36"/>
    <n v="28554.799999999999"/>
    <x v="156"/>
    <n v="10"/>
    <n v="7192.72"/>
    <x v="82"/>
    <n v="349.20381862243823"/>
    <n v="0"/>
    <n v="0"/>
    <n v="1"/>
    <n v="99"/>
    <n v="875"/>
    <n v="0"/>
    <n v="0"/>
    <n v="188.14"/>
    <n v="0"/>
    <n v="0"/>
  </r>
  <r>
    <x v="0"/>
    <x v="2"/>
    <x v="1"/>
    <x v="13"/>
    <x v="1"/>
    <x v="1"/>
    <x v="1"/>
    <x v="23"/>
    <n v="4831.17"/>
    <n v="3692.55"/>
    <n v="4860.5"/>
    <x v="156"/>
    <n v="10"/>
    <n v="7190.65"/>
    <x v="83"/>
    <n v="2056.4015019030962"/>
    <n v="0"/>
    <n v="0"/>
    <n v="1"/>
    <n v="116"/>
    <n v="1001"/>
    <n v="0"/>
    <n v="0"/>
    <n v="347.7"/>
    <n v="0"/>
    <n v="0"/>
  </r>
  <r>
    <x v="1"/>
    <x v="0"/>
    <x v="0"/>
    <x v="13"/>
    <x v="1"/>
    <x v="1"/>
    <x v="1"/>
    <x v="2"/>
    <m/>
    <m/>
    <m/>
    <x v="156"/>
    <m/>
    <n v="2400"/>
    <x v="78"/>
    <n v="479.12521665650394"/>
    <n v="0"/>
    <n v="0"/>
    <m/>
    <m/>
    <m/>
    <m/>
    <m/>
    <m/>
    <m/>
    <m/>
  </r>
  <r>
    <x v="1"/>
    <x v="0"/>
    <x v="1"/>
    <x v="13"/>
    <x v="1"/>
    <x v="1"/>
    <x v="1"/>
    <x v="2"/>
    <m/>
    <m/>
    <m/>
    <x v="156"/>
    <m/>
    <n v="2400"/>
    <x v="79"/>
    <n v="1357.2508988225322"/>
    <n v="0"/>
    <n v="0"/>
    <m/>
    <m/>
    <m/>
    <m/>
    <m/>
    <m/>
    <m/>
    <m/>
  </r>
  <r>
    <x v="1"/>
    <x v="1"/>
    <x v="0"/>
    <x v="13"/>
    <x v="1"/>
    <x v="1"/>
    <x v="1"/>
    <x v="2"/>
    <m/>
    <m/>
    <m/>
    <x v="156"/>
    <m/>
    <n v="2400"/>
    <x v="80"/>
    <n v="528.82658775782693"/>
    <n v="0"/>
    <n v="0"/>
    <m/>
    <m/>
    <m/>
    <m/>
    <m/>
    <m/>
    <m/>
    <m/>
  </r>
  <r>
    <x v="1"/>
    <x v="1"/>
    <x v="1"/>
    <x v="13"/>
    <x v="1"/>
    <x v="1"/>
    <x v="1"/>
    <x v="2"/>
    <m/>
    <m/>
    <m/>
    <x v="156"/>
    <m/>
    <n v="2400"/>
    <x v="81"/>
    <n v="1752.8167436884519"/>
    <n v="0"/>
    <n v="0"/>
    <m/>
    <m/>
    <m/>
    <m/>
    <m/>
    <m/>
    <m/>
    <m/>
  </r>
  <r>
    <x v="1"/>
    <x v="2"/>
    <x v="0"/>
    <x v="13"/>
    <x v="1"/>
    <x v="1"/>
    <x v="1"/>
    <x v="2"/>
    <m/>
    <m/>
    <m/>
    <x v="156"/>
    <m/>
    <n v="2400"/>
    <x v="82"/>
    <n v="349.20381862243823"/>
    <n v="0"/>
    <n v="0"/>
    <m/>
    <m/>
    <m/>
    <m/>
    <m/>
    <m/>
    <m/>
    <m/>
  </r>
  <r>
    <x v="1"/>
    <x v="2"/>
    <x v="1"/>
    <x v="13"/>
    <x v="1"/>
    <x v="1"/>
    <x v="1"/>
    <x v="2"/>
    <m/>
    <m/>
    <m/>
    <x v="156"/>
    <m/>
    <n v="2400"/>
    <x v="83"/>
    <n v="2056.4015019030962"/>
    <n v="0"/>
    <n v="0"/>
    <m/>
    <m/>
    <m/>
    <m/>
    <m/>
    <m/>
    <m/>
    <m/>
  </r>
  <r>
    <x v="2"/>
    <x v="0"/>
    <x v="0"/>
    <x v="13"/>
    <x v="1"/>
    <x v="1"/>
    <x v="1"/>
    <x v="2"/>
    <m/>
    <m/>
    <m/>
    <x v="182"/>
    <m/>
    <n v="0.104958"/>
    <x v="78"/>
    <n v="1.4288094335002568"/>
    <n v="1"/>
    <n v="0"/>
    <m/>
    <m/>
    <m/>
    <m/>
    <m/>
    <m/>
    <m/>
    <m/>
  </r>
  <r>
    <x v="2"/>
    <x v="0"/>
    <x v="1"/>
    <x v="13"/>
    <x v="1"/>
    <x v="1"/>
    <x v="1"/>
    <x v="2"/>
    <m/>
    <m/>
    <m/>
    <x v="183"/>
    <m/>
    <n v="0.11453000000000001"/>
    <x v="79"/>
    <n v="0.76711158438609106"/>
    <n v="1"/>
    <n v="0"/>
    <m/>
    <m/>
    <m/>
    <m/>
    <m/>
    <m/>
    <m/>
    <m/>
  </r>
  <r>
    <x v="2"/>
    <x v="1"/>
    <x v="0"/>
    <x v="13"/>
    <x v="1"/>
    <x v="1"/>
    <x v="1"/>
    <x v="2"/>
    <m/>
    <m/>
    <m/>
    <x v="184"/>
    <m/>
    <n v="9.67171E-2"/>
    <x v="80"/>
    <n v="1.5342506397656048"/>
    <n v="1"/>
    <n v="0"/>
    <m/>
    <m/>
    <m/>
    <m/>
    <m/>
    <m/>
    <m/>
    <m/>
  </r>
  <r>
    <x v="2"/>
    <x v="1"/>
    <x v="1"/>
    <x v="13"/>
    <x v="1"/>
    <x v="1"/>
    <x v="1"/>
    <x v="2"/>
    <m/>
    <m/>
    <m/>
    <x v="185"/>
    <m/>
    <n v="0.85244500000000001"/>
    <x v="81"/>
    <n v="4.2330383998176027"/>
    <n v="1"/>
    <n v="0"/>
    <m/>
    <m/>
    <m/>
    <m/>
    <m/>
    <m/>
    <m/>
    <m/>
  </r>
  <r>
    <x v="2"/>
    <x v="2"/>
    <x v="0"/>
    <x v="13"/>
    <x v="1"/>
    <x v="1"/>
    <x v="1"/>
    <x v="2"/>
    <m/>
    <m/>
    <m/>
    <x v="186"/>
    <m/>
    <n v="0.106796"/>
    <x v="82"/>
    <n v="1.1833492092397777"/>
    <n v="1"/>
    <n v="0"/>
    <m/>
    <m/>
    <m/>
    <m/>
    <m/>
    <m/>
    <m/>
    <m/>
  </r>
  <r>
    <x v="2"/>
    <x v="2"/>
    <x v="1"/>
    <x v="13"/>
    <x v="1"/>
    <x v="1"/>
    <x v="1"/>
    <x v="2"/>
    <m/>
    <m/>
    <m/>
    <x v="187"/>
    <m/>
    <n v="9.5422800000000002E-2"/>
    <x v="83"/>
    <n v="1.3956177348009464"/>
    <n v="1"/>
    <n v="0"/>
    <m/>
    <m/>
    <m/>
    <m/>
    <m/>
    <m/>
    <m/>
    <m/>
  </r>
  <r>
    <x v="0"/>
    <x v="0"/>
    <x v="0"/>
    <x v="14"/>
    <x v="1"/>
    <x v="1"/>
    <x v="2"/>
    <x v="22"/>
    <n v="62992.800000000003"/>
    <n v="3748.9"/>
    <n v="63231.7"/>
    <x v="156"/>
    <n v="10"/>
    <n v="7191.71"/>
    <x v="84"/>
    <n v="157.14852360445792"/>
    <n v="0"/>
    <n v="0"/>
    <n v="1"/>
    <n v="20"/>
    <n v="175"/>
    <n v="0"/>
    <n v="0"/>
    <n v="30.4"/>
    <n v="0"/>
    <n v="0"/>
  </r>
  <r>
    <x v="0"/>
    <x v="0"/>
    <x v="1"/>
    <x v="14"/>
    <x v="1"/>
    <x v="1"/>
    <x v="2"/>
    <x v="22"/>
    <n v="6294.19"/>
    <n v="3752.81"/>
    <n v="6350.41"/>
    <x v="156"/>
    <n v="10"/>
    <n v="7191.88"/>
    <x v="85"/>
    <n v="1573.7014759676933"/>
    <n v="0"/>
    <n v="0"/>
    <n v="1"/>
    <n v="64"/>
    <n v="790"/>
    <n v="0"/>
    <n v="0"/>
    <n v="161.97999999999999"/>
    <n v="0"/>
    <n v="0"/>
  </r>
  <r>
    <x v="0"/>
    <x v="1"/>
    <x v="0"/>
    <x v="14"/>
    <x v="1"/>
    <x v="1"/>
    <x v="2"/>
    <x v="26"/>
    <n v="24478.3"/>
    <n v="3876"/>
    <n v="24790"/>
    <x v="188"/>
    <n v="0.85133400000000004"/>
    <n v="7193.64"/>
    <x v="86"/>
    <n v="5.7264622831787007"/>
    <n v="1"/>
    <n v="0"/>
    <n v="1"/>
    <n v="11"/>
    <n v="112"/>
    <n v="0"/>
    <n v="0"/>
    <n v="18.55"/>
    <n v="0"/>
    <n v="0"/>
  </r>
  <r>
    <x v="0"/>
    <x v="1"/>
    <x v="1"/>
    <x v="14"/>
    <x v="1"/>
    <x v="1"/>
    <x v="2"/>
    <x v="23"/>
    <n v="7623.99"/>
    <n v="3725.71"/>
    <n v="7784.86"/>
    <x v="156"/>
    <n v="10"/>
    <n v="7193.35"/>
    <x v="87"/>
    <n v="1283.5446160881506"/>
    <n v="0"/>
    <n v="0"/>
    <n v="1"/>
    <n v="40"/>
    <n v="421"/>
    <n v="0"/>
    <n v="0"/>
    <n v="75.91"/>
    <n v="0"/>
    <n v="0"/>
  </r>
  <r>
    <x v="0"/>
    <x v="2"/>
    <x v="0"/>
    <x v="14"/>
    <x v="1"/>
    <x v="1"/>
    <x v="2"/>
    <x v="26"/>
    <n v="36235.699999999997"/>
    <n v="3721.06"/>
    <n v="36732.199999999997"/>
    <x v="189"/>
    <n v="0.871193"/>
    <n v="7194.26"/>
    <x v="88"/>
    <n v="6.7635426138374504"/>
    <n v="1"/>
    <n v="0"/>
    <n v="1"/>
    <n v="10"/>
    <n v="0"/>
    <n v="0"/>
    <n v="0"/>
    <n v="0"/>
    <n v="0"/>
    <n v="0"/>
  </r>
  <r>
    <x v="0"/>
    <x v="2"/>
    <x v="1"/>
    <x v="14"/>
    <x v="1"/>
    <x v="1"/>
    <x v="2"/>
    <x v="23"/>
    <n v="7717.89"/>
    <n v="3693.96"/>
    <n v="7874.87"/>
    <x v="156"/>
    <n v="10"/>
    <n v="7192.64"/>
    <x v="89"/>
    <n v="1268.8622326463803"/>
    <n v="0"/>
    <n v="0"/>
    <n v="1"/>
    <n v="26"/>
    <n v="235"/>
    <n v="0"/>
    <n v="0"/>
    <n v="47.54"/>
    <n v="0"/>
    <n v="0"/>
  </r>
  <r>
    <x v="1"/>
    <x v="0"/>
    <x v="0"/>
    <x v="14"/>
    <x v="1"/>
    <x v="1"/>
    <x v="2"/>
    <x v="2"/>
    <m/>
    <m/>
    <m/>
    <x v="156"/>
    <m/>
    <n v="2400"/>
    <x v="84"/>
    <n v="157.14852360445792"/>
    <n v="0"/>
    <n v="0"/>
    <m/>
    <m/>
    <m/>
    <m/>
    <m/>
    <m/>
    <m/>
    <m/>
  </r>
  <r>
    <x v="1"/>
    <x v="0"/>
    <x v="1"/>
    <x v="14"/>
    <x v="1"/>
    <x v="1"/>
    <x v="2"/>
    <x v="2"/>
    <m/>
    <m/>
    <m/>
    <x v="156"/>
    <m/>
    <n v="2400"/>
    <x v="85"/>
    <n v="1573.7014759676933"/>
    <n v="0"/>
    <n v="0"/>
    <m/>
    <m/>
    <m/>
    <m/>
    <m/>
    <m/>
    <m/>
    <m/>
  </r>
  <r>
    <x v="1"/>
    <x v="1"/>
    <x v="0"/>
    <x v="14"/>
    <x v="1"/>
    <x v="1"/>
    <x v="2"/>
    <x v="2"/>
    <m/>
    <m/>
    <m/>
    <x v="156"/>
    <m/>
    <n v="2400"/>
    <x v="86"/>
    <n v="402.38846308995562"/>
    <n v="0"/>
    <n v="0"/>
    <m/>
    <m/>
    <m/>
    <m/>
    <m/>
    <m/>
    <m/>
    <m/>
  </r>
  <r>
    <x v="1"/>
    <x v="1"/>
    <x v="1"/>
    <x v="14"/>
    <x v="1"/>
    <x v="1"/>
    <x v="2"/>
    <x v="2"/>
    <m/>
    <m/>
    <m/>
    <x v="156"/>
    <m/>
    <n v="2400"/>
    <x v="87"/>
    <n v="1283.5446160881506"/>
    <n v="0"/>
    <n v="0"/>
    <m/>
    <m/>
    <m/>
    <m/>
    <m/>
    <m/>
    <m/>
    <m/>
  </r>
  <r>
    <x v="1"/>
    <x v="2"/>
    <x v="0"/>
    <x v="14"/>
    <x v="1"/>
    <x v="1"/>
    <x v="2"/>
    <x v="2"/>
    <m/>
    <m/>
    <m/>
    <x v="156"/>
    <m/>
    <n v="2400"/>
    <x v="88"/>
    <n v="271.24070434115032"/>
    <n v="0"/>
    <n v="0"/>
    <m/>
    <m/>
    <m/>
    <m/>
    <m/>
    <m/>
    <m/>
    <m/>
  </r>
  <r>
    <x v="1"/>
    <x v="2"/>
    <x v="1"/>
    <x v="14"/>
    <x v="1"/>
    <x v="1"/>
    <x v="2"/>
    <x v="2"/>
    <m/>
    <m/>
    <m/>
    <x v="156"/>
    <m/>
    <n v="2400"/>
    <x v="89"/>
    <n v="1268.8622326463803"/>
    <n v="0"/>
    <n v="0"/>
    <m/>
    <m/>
    <m/>
    <m/>
    <m/>
    <m/>
    <m/>
    <m/>
  </r>
  <r>
    <x v="2"/>
    <x v="0"/>
    <x v="0"/>
    <x v="14"/>
    <x v="1"/>
    <x v="1"/>
    <x v="2"/>
    <x v="2"/>
    <m/>
    <m/>
    <m/>
    <x v="190"/>
    <m/>
    <n v="0.17461199999999999"/>
    <x v="84"/>
    <n v="0.79359403590287791"/>
    <n v="1"/>
    <n v="0"/>
    <m/>
    <m/>
    <m/>
    <m/>
    <m/>
    <m/>
    <m/>
    <m/>
  </r>
  <r>
    <x v="2"/>
    <x v="0"/>
    <x v="1"/>
    <x v="14"/>
    <x v="1"/>
    <x v="1"/>
    <x v="2"/>
    <x v="2"/>
    <m/>
    <m/>
    <m/>
    <x v="191"/>
    <m/>
    <n v="0.17269399999999999"/>
    <x v="85"/>
    <n v="1.2918520221529006"/>
    <n v="1"/>
    <n v="0"/>
    <m/>
    <m/>
    <m/>
    <m/>
    <m/>
    <m/>
    <m/>
    <m/>
  </r>
  <r>
    <x v="2"/>
    <x v="1"/>
    <x v="0"/>
    <x v="14"/>
    <x v="1"/>
    <x v="1"/>
    <x v="2"/>
    <x v="2"/>
    <m/>
    <m/>
    <m/>
    <x v="192"/>
    <m/>
    <n v="1.3509800000000001"/>
    <x v="86"/>
    <n v="2.9055304558289636"/>
    <n v="1"/>
    <n v="0"/>
    <m/>
    <m/>
    <m/>
    <m/>
    <m/>
    <m/>
    <m/>
    <m/>
  </r>
  <r>
    <x v="2"/>
    <x v="1"/>
    <x v="1"/>
    <x v="14"/>
    <x v="1"/>
    <x v="1"/>
    <x v="2"/>
    <x v="2"/>
    <m/>
    <m/>
    <m/>
    <x v="193"/>
    <m/>
    <n v="0.16206200000000001"/>
    <x v="87"/>
    <n v="1.2567907451129499"/>
    <n v="1"/>
    <n v="0"/>
    <m/>
    <m/>
    <m/>
    <m/>
    <m/>
    <m/>
    <m/>
    <m/>
  </r>
  <r>
    <x v="2"/>
    <x v="2"/>
    <x v="0"/>
    <x v="14"/>
    <x v="1"/>
    <x v="1"/>
    <x v="2"/>
    <x v="2"/>
    <m/>
    <m/>
    <m/>
    <x v="194"/>
    <m/>
    <n v="1.3751100000000001"/>
    <x v="88"/>
    <n v="2.5571787151327721"/>
    <n v="1"/>
    <n v="0"/>
    <m/>
    <m/>
    <m/>
    <m/>
    <m/>
    <m/>
    <m/>
    <m/>
  </r>
  <r>
    <x v="2"/>
    <x v="2"/>
    <x v="1"/>
    <x v="14"/>
    <x v="1"/>
    <x v="1"/>
    <x v="2"/>
    <x v="2"/>
    <m/>
    <m/>
    <m/>
    <x v="195"/>
    <m/>
    <n v="0.161242"/>
    <x v="89"/>
    <n v="1.3672644754770558"/>
    <n v="1"/>
    <n v="0"/>
    <m/>
    <m/>
    <m/>
    <m/>
    <m/>
    <m/>
    <m/>
    <m/>
  </r>
  <r>
    <x v="0"/>
    <x v="0"/>
    <x v="0"/>
    <x v="15"/>
    <x v="1"/>
    <x v="2"/>
    <x v="0"/>
    <x v="26"/>
    <n v="222193"/>
    <n v="3793.59"/>
    <n v="222959"/>
    <x v="156"/>
    <n v="10"/>
    <n v="7196.41"/>
    <x v="90"/>
    <n v="43.851295529671376"/>
    <n v="0"/>
    <n v="0"/>
    <n v="1"/>
    <n v="62"/>
    <n v="932"/>
    <n v="0"/>
    <n v="0"/>
    <n v="137.28"/>
    <n v="0"/>
    <n v="0"/>
  </r>
  <r>
    <x v="0"/>
    <x v="0"/>
    <x v="1"/>
    <x v="15"/>
    <x v="1"/>
    <x v="2"/>
    <x v="0"/>
    <x v="27"/>
    <n v="35489.599999999999"/>
    <n v="3771.03"/>
    <n v="35553.9"/>
    <x v="156"/>
    <n v="10"/>
    <n v="7194.99"/>
    <x v="91"/>
    <n v="280.26309631292207"/>
    <n v="0"/>
    <n v="0"/>
    <n v="1"/>
    <n v="67"/>
    <n v="954"/>
    <n v="0"/>
    <n v="0"/>
    <n v="143.18"/>
    <n v="0"/>
    <n v="0"/>
  </r>
  <r>
    <x v="0"/>
    <x v="1"/>
    <x v="0"/>
    <x v="15"/>
    <x v="1"/>
    <x v="2"/>
    <x v="0"/>
    <x v="28"/>
    <n v="152706"/>
    <n v="3811.17"/>
    <n v="152972"/>
    <x v="196"/>
    <n v="0.28978100000000001"/>
    <n v="7197.55"/>
    <x v="92"/>
    <n v="0.40801584603718327"/>
    <n v="1"/>
    <n v="0"/>
    <n v="1"/>
    <n v="61"/>
    <n v="1098"/>
    <n v="0"/>
    <n v="0"/>
    <n v="135.44"/>
    <n v="0"/>
    <n v="0"/>
  </r>
  <r>
    <x v="0"/>
    <x v="1"/>
    <x v="1"/>
    <x v="15"/>
    <x v="1"/>
    <x v="2"/>
    <x v="0"/>
    <x v="29"/>
    <n v="34453.9"/>
    <n v="3665.17"/>
    <n v="34542.800000000003"/>
    <x v="156"/>
    <n v="10"/>
    <n v="7196.26"/>
    <x v="93"/>
    <n v="288.49592968722857"/>
    <n v="0"/>
    <n v="0"/>
    <n v="1"/>
    <n v="67"/>
    <n v="995"/>
    <n v="0"/>
    <n v="0"/>
    <n v="162.68"/>
    <n v="0"/>
    <n v="0"/>
  </r>
  <r>
    <x v="0"/>
    <x v="2"/>
    <x v="0"/>
    <x v="15"/>
    <x v="1"/>
    <x v="2"/>
    <x v="0"/>
    <x v="30"/>
    <n v="162009"/>
    <n v="3672.65"/>
    <n v="162883"/>
    <x v="156"/>
    <n v="10"/>
    <n v="7196.04"/>
    <x v="94"/>
    <n v="60.393761165990313"/>
    <n v="0"/>
    <n v="0"/>
    <n v="1"/>
    <n v="35"/>
    <n v="675"/>
    <n v="0"/>
    <n v="0"/>
    <n v="73.680000000000007"/>
    <n v="0"/>
    <n v="0"/>
  </r>
  <r>
    <x v="0"/>
    <x v="2"/>
    <x v="1"/>
    <x v="15"/>
    <x v="1"/>
    <x v="2"/>
    <x v="0"/>
    <x v="31"/>
    <n v="35602.1"/>
    <n v="3605.41"/>
    <n v="35747.800000000003"/>
    <x v="156"/>
    <n v="10"/>
    <n v="7197.29"/>
    <x v="95"/>
    <n v="278.73749433531572"/>
    <n v="0"/>
    <n v="0"/>
    <n v="1"/>
    <n v="45"/>
    <n v="899"/>
    <n v="0"/>
    <n v="0"/>
    <n v="103.76"/>
    <n v="0"/>
    <n v="0"/>
  </r>
  <r>
    <x v="1"/>
    <x v="0"/>
    <x v="0"/>
    <x v="15"/>
    <x v="1"/>
    <x v="2"/>
    <x v="0"/>
    <x v="2"/>
    <m/>
    <m/>
    <m/>
    <x v="156"/>
    <m/>
    <n v="2400"/>
    <x v="90"/>
    <n v="43.851295529671376"/>
    <n v="0"/>
    <n v="0"/>
    <m/>
    <m/>
    <m/>
    <m/>
    <m/>
    <m/>
    <m/>
    <m/>
  </r>
  <r>
    <x v="1"/>
    <x v="0"/>
    <x v="1"/>
    <x v="15"/>
    <x v="1"/>
    <x v="2"/>
    <x v="0"/>
    <x v="2"/>
    <m/>
    <m/>
    <m/>
    <x v="156"/>
    <m/>
    <n v="2400"/>
    <x v="91"/>
    <n v="280.26309631292207"/>
    <n v="0"/>
    <n v="0"/>
    <m/>
    <m/>
    <m/>
    <m/>
    <m/>
    <m/>
    <m/>
    <m/>
  </r>
  <r>
    <x v="1"/>
    <x v="1"/>
    <x v="0"/>
    <x v="15"/>
    <x v="1"/>
    <x v="2"/>
    <x v="0"/>
    <x v="2"/>
    <m/>
    <m/>
    <m/>
    <x v="156"/>
    <m/>
    <n v="2400"/>
    <x v="92"/>
    <n v="64.371440525063406"/>
    <n v="0"/>
    <n v="0"/>
    <m/>
    <m/>
    <m/>
    <m/>
    <m/>
    <m/>
    <m/>
    <m/>
  </r>
  <r>
    <x v="1"/>
    <x v="1"/>
    <x v="1"/>
    <x v="15"/>
    <x v="1"/>
    <x v="2"/>
    <x v="0"/>
    <x v="2"/>
    <m/>
    <m/>
    <m/>
    <x v="156"/>
    <m/>
    <n v="2400"/>
    <x v="93"/>
    <n v="288.49592968722857"/>
    <n v="0"/>
    <n v="0"/>
    <m/>
    <m/>
    <m/>
    <m/>
    <m/>
    <m/>
    <m/>
    <m/>
  </r>
  <r>
    <x v="1"/>
    <x v="2"/>
    <x v="0"/>
    <x v="15"/>
    <x v="1"/>
    <x v="2"/>
    <x v="0"/>
    <x v="2"/>
    <m/>
    <m/>
    <m/>
    <x v="156"/>
    <m/>
    <n v="2400"/>
    <x v="94"/>
    <n v="60.393761165990313"/>
    <n v="0"/>
    <n v="0"/>
    <m/>
    <m/>
    <m/>
    <m/>
    <m/>
    <m/>
    <m/>
    <m/>
  </r>
  <r>
    <x v="1"/>
    <x v="2"/>
    <x v="1"/>
    <x v="15"/>
    <x v="1"/>
    <x v="2"/>
    <x v="0"/>
    <x v="2"/>
    <m/>
    <m/>
    <m/>
    <x v="156"/>
    <m/>
    <n v="2400"/>
    <x v="95"/>
    <n v="278.73749433531572"/>
    <n v="0"/>
    <n v="0"/>
    <m/>
    <m/>
    <m/>
    <m/>
    <m/>
    <m/>
    <m/>
    <m/>
  </r>
  <r>
    <x v="2"/>
    <x v="0"/>
    <x v="0"/>
    <x v="15"/>
    <x v="1"/>
    <x v="2"/>
    <x v="0"/>
    <x v="2"/>
    <m/>
    <m/>
    <m/>
    <x v="197"/>
    <m/>
    <n v="2.1429900000000002"/>
    <x v="90"/>
    <n v="0.56326499490937798"/>
    <n v="1"/>
    <n v="0"/>
    <m/>
    <m/>
    <m/>
    <m/>
    <m/>
    <m/>
    <m/>
    <m/>
  </r>
  <r>
    <x v="2"/>
    <x v="0"/>
    <x v="1"/>
    <x v="15"/>
    <x v="1"/>
    <x v="2"/>
    <x v="0"/>
    <x v="2"/>
    <m/>
    <m/>
    <m/>
    <x v="198"/>
    <m/>
    <n v="1.93164"/>
    <x v="91"/>
    <n v="0.54399095457882252"/>
    <n v="1"/>
    <n v="0"/>
    <m/>
    <m/>
    <m/>
    <m/>
    <m/>
    <m/>
    <m/>
    <m/>
  </r>
  <r>
    <x v="2"/>
    <x v="1"/>
    <x v="0"/>
    <x v="15"/>
    <x v="1"/>
    <x v="2"/>
    <x v="0"/>
    <x v="2"/>
    <m/>
    <m/>
    <m/>
    <x v="199"/>
    <m/>
    <n v="2.1557200000000001"/>
    <x v="92"/>
    <n v="0.51857202625317056"/>
    <n v="1"/>
    <n v="0"/>
    <m/>
    <m/>
    <m/>
    <m/>
    <m/>
    <m/>
    <m/>
    <m/>
  </r>
  <r>
    <x v="2"/>
    <x v="1"/>
    <x v="1"/>
    <x v="15"/>
    <x v="1"/>
    <x v="2"/>
    <x v="0"/>
    <x v="2"/>
    <m/>
    <m/>
    <m/>
    <x v="200"/>
    <m/>
    <n v="1.9638199999999999"/>
    <x v="93"/>
    <n v="0.57913660733930072"/>
    <n v="1"/>
    <n v="0"/>
    <m/>
    <m/>
    <m/>
    <m/>
    <m/>
    <m/>
    <m/>
    <m/>
  </r>
  <r>
    <x v="2"/>
    <x v="2"/>
    <x v="0"/>
    <x v="15"/>
    <x v="1"/>
    <x v="2"/>
    <x v="0"/>
    <x v="2"/>
    <m/>
    <m/>
    <m/>
    <x v="201"/>
    <m/>
    <n v="1.9975499999999999"/>
    <x v="94"/>
    <n v="0.75588612685178935"/>
    <n v="1"/>
    <n v="0"/>
    <m/>
    <m/>
    <m/>
    <m/>
    <m/>
    <m/>
    <m/>
    <m/>
  </r>
  <r>
    <x v="2"/>
    <x v="2"/>
    <x v="1"/>
    <x v="15"/>
    <x v="1"/>
    <x v="2"/>
    <x v="0"/>
    <x v="2"/>
    <m/>
    <m/>
    <m/>
    <x v="202"/>
    <m/>
    <n v="2.06046"/>
    <x v="95"/>
    <n v="0.73355842877044175"/>
    <n v="1"/>
    <n v="0"/>
    <m/>
    <m/>
    <m/>
    <m/>
    <m/>
    <m/>
    <m/>
    <m/>
  </r>
  <r>
    <x v="0"/>
    <x v="0"/>
    <x v="0"/>
    <x v="16"/>
    <x v="1"/>
    <x v="2"/>
    <x v="1"/>
    <x v="32"/>
    <n v="108046"/>
    <n v="3634.76"/>
    <n v="108073"/>
    <x v="156"/>
    <n v="10"/>
    <n v="7194.04"/>
    <x v="96"/>
    <n v="91.530049133456089"/>
    <n v="0"/>
    <n v="0"/>
    <n v="1"/>
    <n v="218"/>
    <n v="1455"/>
    <n v="0"/>
    <n v="0"/>
    <n v="228.55"/>
    <n v="0"/>
    <n v="0"/>
  </r>
  <r>
    <x v="0"/>
    <x v="0"/>
    <x v="1"/>
    <x v="16"/>
    <x v="1"/>
    <x v="2"/>
    <x v="1"/>
    <x v="28"/>
    <n v="21257.3"/>
    <n v="3606.3"/>
    <n v="21270.1"/>
    <x v="156"/>
    <n v="10"/>
    <n v="7191.99"/>
    <x v="97"/>
    <n v="469.14353482118094"/>
    <n v="0"/>
    <n v="0"/>
    <n v="1"/>
    <n v="218"/>
    <n v="1380"/>
    <n v="0"/>
    <n v="0"/>
    <n v="272.39"/>
    <n v="0"/>
    <n v="0"/>
  </r>
  <r>
    <x v="0"/>
    <x v="1"/>
    <x v="0"/>
    <x v="16"/>
    <x v="1"/>
    <x v="2"/>
    <x v="1"/>
    <x v="29"/>
    <n v="90225.600000000006"/>
    <n v="3666.46"/>
    <n v="90296.8"/>
    <x v="156"/>
    <n v="10"/>
    <n v="7194.81"/>
    <x v="98"/>
    <n v="109.74589575710323"/>
    <n v="0"/>
    <n v="0"/>
    <n v="1"/>
    <n v="224"/>
    <n v="1301"/>
    <n v="0"/>
    <n v="0"/>
    <n v="252.9"/>
    <n v="0"/>
    <n v="0"/>
  </r>
  <r>
    <x v="0"/>
    <x v="1"/>
    <x v="1"/>
    <x v="16"/>
    <x v="1"/>
    <x v="2"/>
    <x v="1"/>
    <x v="29"/>
    <n v="18350.099999999999"/>
    <n v="3634.03"/>
    <n v="18362.599999999999"/>
    <x v="156"/>
    <n v="10"/>
    <n v="7193.42"/>
    <x v="99"/>
    <n v="543.5851894611875"/>
    <n v="0"/>
    <n v="0"/>
    <n v="1"/>
    <n v="202"/>
    <n v="1552"/>
    <n v="0"/>
    <n v="0"/>
    <n v="228.05"/>
    <n v="0"/>
    <n v="0"/>
  </r>
  <r>
    <x v="0"/>
    <x v="2"/>
    <x v="0"/>
    <x v="16"/>
    <x v="1"/>
    <x v="2"/>
    <x v="1"/>
    <x v="33"/>
    <n v="108610"/>
    <n v="3634.84"/>
    <n v="108699"/>
    <x v="203"/>
    <n v="0.27571600000000002"/>
    <n v="7193.79"/>
    <x v="100"/>
    <n v="0.38067507520768362"/>
    <n v="1"/>
    <n v="0"/>
    <n v="1"/>
    <n v="246"/>
    <n v="1179"/>
    <n v="0"/>
    <n v="0"/>
    <n v="235.72"/>
    <n v="0"/>
    <n v="0"/>
  </r>
  <r>
    <x v="0"/>
    <x v="2"/>
    <x v="1"/>
    <x v="16"/>
    <x v="1"/>
    <x v="2"/>
    <x v="1"/>
    <x v="29"/>
    <n v="18477.400000000001"/>
    <n v="3602.3"/>
    <n v="18481.2"/>
    <x v="156"/>
    <n v="10"/>
    <n v="7192.87"/>
    <x v="101"/>
    <n v="540.09040538493173"/>
    <n v="0"/>
    <n v="0"/>
    <n v="1"/>
    <n v="242"/>
    <n v="978"/>
    <n v="0"/>
    <n v="0"/>
    <n v="252.82"/>
    <n v="0"/>
    <n v="0"/>
  </r>
  <r>
    <x v="1"/>
    <x v="0"/>
    <x v="0"/>
    <x v="16"/>
    <x v="1"/>
    <x v="2"/>
    <x v="1"/>
    <x v="2"/>
    <m/>
    <m/>
    <m/>
    <x v="156"/>
    <m/>
    <n v="2400"/>
    <x v="96"/>
    <n v="91.530049133456089"/>
    <n v="0"/>
    <n v="0"/>
    <m/>
    <m/>
    <m/>
    <m/>
    <m/>
    <m/>
    <m/>
    <m/>
  </r>
  <r>
    <x v="1"/>
    <x v="0"/>
    <x v="1"/>
    <x v="16"/>
    <x v="1"/>
    <x v="2"/>
    <x v="1"/>
    <x v="2"/>
    <m/>
    <m/>
    <m/>
    <x v="156"/>
    <m/>
    <n v="2400"/>
    <x v="97"/>
    <n v="469.14353482118094"/>
    <n v="0"/>
    <n v="0"/>
    <m/>
    <m/>
    <m/>
    <m/>
    <m/>
    <m/>
    <m/>
    <m/>
  </r>
  <r>
    <x v="1"/>
    <x v="1"/>
    <x v="0"/>
    <x v="16"/>
    <x v="1"/>
    <x v="2"/>
    <x v="1"/>
    <x v="2"/>
    <m/>
    <m/>
    <m/>
    <x v="156"/>
    <m/>
    <n v="2400"/>
    <x v="98"/>
    <n v="109.74589575710323"/>
    <n v="0"/>
    <n v="0"/>
    <m/>
    <m/>
    <m/>
    <m/>
    <m/>
    <m/>
    <m/>
    <m/>
  </r>
  <r>
    <x v="1"/>
    <x v="1"/>
    <x v="1"/>
    <x v="16"/>
    <x v="1"/>
    <x v="2"/>
    <x v="1"/>
    <x v="2"/>
    <m/>
    <m/>
    <m/>
    <x v="156"/>
    <m/>
    <n v="2400"/>
    <x v="99"/>
    <n v="543.5851894611875"/>
    <n v="0"/>
    <n v="0"/>
    <m/>
    <m/>
    <m/>
    <m/>
    <m/>
    <m/>
    <m/>
    <m/>
  </r>
  <r>
    <x v="1"/>
    <x v="2"/>
    <x v="0"/>
    <x v="16"/>
    <x v="1"/>
    <x v="2"/>
    <x v="1"/>
    <x v="2"/>
    <m/>
    <m/>
    <m/>
    <x v="156"/>
    <m/>
    <n v="2400"/>
    <x v="100"/>
    <n v="90.997166487272196"/>
    <n v="0"/>
    <n v="0"/>
    <m/>
    <m/>
    <m/>
    <m/>
    <m/>
    <m/>
    <m/>
    <m/>
  </r>
  <r>
    <x v="1"/>
    <x v="2"/>
    <x v="1"/>
    <x v="16"/>
    <x v="1"/>
    <x v="2"/>
    <x v="1"/>
    <x v="2"/>
    <m/>
    <m/>
    <m/>
    <x v="156"/>
    <m/>
    <n v="2400"/>
    <x v="101"/>
    <n v="540.09040538493173"/>
    <n v="0"/>
    <n v="0"/>
    <m/>
    <m/>
    <m/>
    <m/>
    <m/>
    <m/>
    <m/>
    <m/>
  </r>
  <r>
    <x v="2"/>
    <x v="0"/>
    <x v="0"/>
    <x v="16"/>
    <x v="1"/>
    <x v="2"/>
    <x v="1"/>
    <x v="2"/>
    <m/>
    <m/>
    <m/>
    <x v="204"/>
    <m/>
    <n v="0.78663899999999998"/>
    <x v="96"/>
    <n v="0.30828236469793563"/>
    <n v="1"/>
    <n v="0"/>
    <m/>
    <m/>
    <m/>
    <m/>
    <m/>
    <m/>
    <m/>
    <m/>
  </r>
  <r>
    <x v="2"/>
    <x v="0"/>
    <x v="1"/>
    <x v="16"/>
    <x v="1"/>
    <x v="2"/>
    <x v="1"/>
    <x v="2"/>
    <m/>
    <m/>
    <m/>
    <x v="205"/>
    <m/>
    <n v="0.83785600000000005"/>
    <x v="97"/>
    <n v="0.31053920762008647"/>
    <n v="1"/>
    <n v="0"/>
    <m/>
    <m/>
    <m/>
    <m/>
    <m/>
    <m/>
    <m/>
    <m/>
  </r>
  <r>
    <x v="2"/>
    <x v="1"/>
    <x v="0"/>
    <x v="16"/>
    <x v="1"/>
    <x v="2"/>
    <x v="1"/>
    <x v="2"/>
    <m/>
    <m/>
    <m/>
    <x v="206"/>
    <m/>
    <n v="0.80263600000000002"/>
    <x v="98"/>
    <n v="0.28017825659381057"/>
    <n v="1"/>
    <n v="0"/>
    <m/>
    <m/>
    <m/>
    <m/>
    <m/>
    <m/>
    <m/>
    <m/>
  </r>
  <r>
    <x v="2"/>
    <x v="1"/>
    <x v="1"/>
    <x v="16"/>
    <x v="1"/>
    <x v="2"/>
    <x v="1"/>
    <x v="2"/>
    <m/>
    <m/>
    <m/>
    <x v="207"/>
    <m/>
    <n v="0.76850099999999999"/>
    <x v="99"/>
    <n v="0.47554267914129816"/>
    <n v="1"/>
    <n v="0"/>
    <m/>
    <m/>
    <m/>
    <m/>
    <m/>
    <m/>
    <m/>
    <m/>
  </r>
  <r>
    <x v="2"/>
    <x v="2"/>
    <x v="0"/>
    <x v="16"/>
    <x v="1"/>
    <x v="2"/>
    <x v="1"/>
    <x v="2"/>
    <m/>
    <m/>
    <m/>
    <x v="208"/>
    <m/>
    <n v="0.79827400000000004"/>
    <x v="100"/>
    <n v="0.28510841866070524"/>
    <n v="1"/>
    <n v="0"/>
    <m/>
    <m/>
    <m/>
    <m/>
    <m/>
    <m/>
    <m/>
    <m/>
  </r>
  <r>
    <x v="2"/>
    <x v="2"/>
    <x v="1"/>
    <x v="16"/>
    <x v="1"/>
    <x v="2"/>
    <x v="1"/>
    <x v="2"/>
    <m/>
    <m/>
    <m/>
    <x v="209"/>
    <m/>
    <n v="0.78619099999999997"/>
    <x v="101"/>
    <n v="0.30294028526286176"/>
    <n v="1"/>
    <n v="0"/>
    <m/>
    <m/>
    <m/>
    <m/>
    <m/>
    <m/>
    <m/>
    <m/>
  </r>
  <r>
    <x v="0"/>
    <x v="0"/>
    <x v="0"/>
    <x v="17"/>
    <x v="1"/>
    <x v="2"/>
    <x v="2"/>
    <x v="31"/>
    <n v="167970"/>
    <n v="3614.53"/>
    <n v="169036"/>
    <x v="156"/>
    <n v="10"/>
    <n v="7195.41"/>
    <x v="102"/>
    <n v="58.158995716888711"/>
    <n v="0"/>
    <n v="0"/>
    <n v="1"/>
    <n v="108"/>
    <n v="1278"/>
    <n v="0"/>
    <n v="0"/>
    <n v="175.69"/>
    <n v="0"/>
    <n v="0"/>
  </r>
  <r>
    <x v="0"/>
    <x v="0"/>
    <x v="1"/>
    <x v="17"/>
    <x v="1"/>
    <x v="2"/>
    <x v="2"/>
    <x v="33"/>
    <n v="34225.699999999997"/>
    <n v="3672.26"/>
    <n v="34266.300000000003"/>
    <x v="156"/>
    <n v="10"/>
    <n v="7195.66"/>
    <x v="103"/>
    <n v="290.83191648937873"/>
    <n v="0"/>
    <n v="0"/>
    <n v="1"/>
    <n v="118"/>
    <n v="1438"/>
    <n v="0"/>
    <n v="0"/>
    <n v="203.83"/>
    <n v="0"/>
    <n v="0"/>
  </r>
  <r>
    <x v="0"/>
    <x v="1"/>
    <x v="0"/>
    <x v="17"/>
    <x v="1"/>
    <x v="2"/>
    <x v="2"/>
    <x v="31"/>
    <n v="116410"/>
    <n v="3639.87"/>
    <n v="116568"/>
    <x v="210"/>
    <n v="0.31686900000000001"/>
    <n v="7196.69"/>
    <x v="104"/>
    <n v="0.46384942694392972"/>
    <n v="1"/>
    <n v="0"/>
    <n v="1"/>
    <n v="110"/>
    <n v="1245"/>
    <n v="0"/>
    <n v="0"/>
    <n v="175.59"/>
    <n v="0"/>
    <n v="0"/>
  </r>
  <r>
    <x v="0"/>
    <x v="1"/>
    <x v="1"/>
    <x v="17"/>
    <x v="1"/>
    <x v="2"/>
    <x v="2"/>
    <x v="34"/>
    <n v="34298.6"/>
    <n v="3650.05"/>
    <n v="34366.5"/>
    <x v="156"/>
    <n v="10"/>
    <n v="7195.71"/>
    <x v="105"/>
    <n v="289.98104258507556"/>
    <n v="0"/>
    <n v="0"/>
    <n v="1"/>
    <n v="111"/>
    <n v="1193"/>
    <n v="0"/>
    <n v="0"/>
    <n v="167.84"/>
    <n v="0"/>
    <n v="0"/>
  </r>
  <r>
    <x v="0"/>
    <x v="2"/>
    <x v="0"/>
    <x v="17"/>
    <x v="1"/>
    <x v="2"/>
    <x v="2"/>
    <x v="29"/>
    <n v="130275"/>
    <n v="3776.53"/>
    <n v="130462"/>
    <x v="211"/>
    <n v="0.30401899999999998"/>
    <n v="7192.01"/>
    <x v="106"/>
    <n v="0.43682451595100491"/>
    <n v="1"/>
    <n v="0"/>
    <n v="1"/>
    <n v="103"/>
    <n v="1049"/>
    <n v="0"/>
    <n v="0"/>
    <n v="161.86000000000001"/>
    <n v="0"/>
    <n v="0"/>
  </r>
  <r>
    <x v="0"/>
    <x v="2"/>
    <x v="1"/>
    <x v="17"/>
    <x v="1"/>
    <x v="2"/>
    <x v="2"/>
    <x v="26"/>
    <n v="20150.3"/>
    <n v="3753.06"/>
    <n v="20165.8"/>
    <x v="156"/>
    <n v="10"/>
    <n v="7192.11"/>
    <x v="107"/>
    <n v="494.88907953069054"/>
    <n v="0"/>
    <n v="0"/>
    <n v="1"/>
    <n v="85"/>
    <n v="1049"/>
    <n v="0"/>
    <n v="0"/>
    <n v="124.27"/>
    <n v="0"/>
    <n v="0"/>
  </r>
  <r>
    <x v="1"/>
    <x v="0"/>
    <x v="0"/>
    <x v="17"/>
    <x v="1"/>
    <x v="2"/>
    <x v="2"/>
    <x v="2"/>
    <m/>
    <m/>
    <m/>
    <x v="156"/>
    <m/>
    <n v="2400"/>
    <x v="102"/>
    <n v="58.158995716888711"/>
    <n v="0"/>
    <n v="0"/>
    <m/>
    <m/>
    <m/>
    <m/>
    <m/>
    <m/>
    <m/>
    <m/>
  </r>
  <r>
    <x v="1"/>
    <x v="0"/>
    <x v="1"/>
    <x v="17"/>
    <x v="1"/>
    <x v="2"/>
    <x v="2"/>
    <x v="2"/>
    <m/>
    <m/>
    <m/>
    <x v="156"/>
    <m/>
    <n v="2400"/>
    <x v="103"/>
    <n v="290.83191648937873"/>
    <n v="0"/>
    <n v="0"/>
    <m/>
    <m/>
    <m/>
    <m/>
    <m/>
    <m/>
    <m/>
    <m/>
  </r>
  <r>
    <x v="1"/>
    <x v="1"/>
    <x v="0"/>
    <x v="17"/>
    <x v="1"/>
    <x v="2"/>
    <x v="2"/>
    <x v="2"/>
    <m/>
    <m/>
    <m/>
    <x v="156"/>
    <m/>
    <n v="2400"/>
    <x v="104"/>
    <n v="84.786836867751006"/>
    <n v="0"/>
    <n v="0"/>
    <m/>
    <m/>
    <m/>
    <m/>
    <m/>
    <m/>
    <m/>
    <m/>
  </r>
  <r>
    <x v="1"/>
    <x v="1"/>
    <x v="1"/>
    <x v="17"/>
    <x v="1"/>
    <x v="2"/>
    <x v="2"/>
    <x v="2"/>
    <m/>
    <m/>
    <m/>
    <x v="156"/>
    <m/>
    <n v="2400"/>
    <x v="105"/>
    <n v="289.98104258507556"/>
    <n v="0"/>
    <n v="0"/>
    <m/>
    <m/>
    <m/>
    <m/>
    <m/>
    <m/>
    <m/>
    <m/>
  </r>
  <r>
    <x v="1"/>
    <x v="2"/>
    <x v="0"/>
    <x v="17"/>
    <x v="1"/>
    <x v="2"/>
    <x v="2"/>
    <x v="2"/>
    <m/>
    <m/>
    <m/>
    <x v="156"/>
    <m/>
    <n v="2400"/>
    <x v="106"/>
    <n v="75.650672226395429"/>
    <n v="0"/>
    <n v="0"/>
    <m/>
    <m/>
    <m/>
    <m/>
    <m/>
    <m/>
    <m/>
    <m/>
  </r>
  <r>
    <x v="1"/>
    <x v="2"/>
    <x v="1"/>
    <x v="17"/>
    <x v="1"/>
    <x v="2"/>
    <x v="2"/>
    <x v="2"/>
    <m/>
    <m/>
    <m/>
    <x v="156"/>
    <m/>
    <n v="2400"/>
    <x v="107"/>
    <n v="494.88907953069054"/>
    <n v="0"/>
    <n v="0"/>
    <m/>
    <m/>
    <m/>
    <m/>
    <m/>
    <m/>
    <m/>
    <m/>
  </r>
  <r>
    <x v="2"/>
    <x v="0"/>
    <x v="0"/>
    <x v="17"/>
    <x v="1"/>
    <x v="2"/>
    <x v="2"/>
    <x v="2"/>
    <m/>
    <m/>
    <m/>
    <x v="212"/>
    <m/>
    <n v="1.40544"/>
    <x v="102"/>
    <n v="0.53196952128540664"/>
    <n v="1"/>
    <n v="0"/>
    <m/>
    <m/>
    <m/>
    <m/>
    <m/>
    <m/>
    <m/>
    <m/>
  </r>
  <r>
    <x v="2"/>
    <x v="0"/>
    <x v="1"/>
    <x v="17"/>
    <x v="1"/>
    <x v="2"/>
    <x v="2"/>
    <x v="2"/>
    <m/>
    <m/>
    <m/>
    <x v="213"/>
    <m/>
    <n v="1.3759300000000001"/>
    <x v="103"/>
    <n v="0.46044364287944706"/>
    <n v="1"/>
    <n v="0"/>
    <m/>
    <m/>
    <m/>
    <m/>
    <m/>
    <m/>
    <m/>
    <m/>
  </r>
  <r>
    <x v="2"/>
    <x v="1"/>
    <x v="0"/>
    <x v="17"/>
    <x v="1"/>
    <x v="2"/>
    <x v="2"/>
    <x v="2"/>
    <m/>
    <m/>
    <m/>
    <x v="214"/>
    <m/>
    <n v="1.3720300000000001"/>
    <x v="104"/>
    <n v="0.46846475876741472"/>
    <n v="1"/>
    <n v="0"/>
    <m/>
    <m/>
    <m/>
    <m/>
    <m/>
    <m/>
    <m/>
    <m/>
  </r>
  <r>
    <x v="2"/>
    <x v="1"/>
    <x v="1"/>
    <x v="17"/>
    <x v="1"/>
    <x v="2"/>
    <x v="2"/>
    <x v="2"/>
    <m/>
    <m/>
    <m/>
    <x v="215"/>
    <m/>
    <n v="1.3994899999999999"/>
    <x v="105"/>
    <n v="0.3891114893864665"/>
    <n v="1"/>
    <n v="0"/>
    <m/>
    <m/>
    <m/>
    <m/>
    <m/>
    <m/>
    <m/>
    <m/>
  </r>
  <r>
    <x v="2"/>
    <x v="2"/>
    <x v="0"/>
    <x v="17"/>
    <x v="1"/>
    <x v="2"/>
    <x v="2"/>
    <x v="2"/>
    <m/>
    <m/>
    <m/>
    <x v="216"/>
    <m/>
    <n v="1.39879"/>
    <x v="106"/>
    <n v="0.40000919808066715"/>
    <n v="1"/>
    <n v="0"/>
    <m/>
    <m/>
    <m/>
    <m/>
    <m/>
    <m/>
    <m/>
    <m/>
  </r>
  <r>
    <x v="2"/>
    <x v="2"/>
    <x v="1"/>
    <x v="17"/>
    <x v="1"/>
    <x v="2"/>
    <x v="2"/>
    <x v="2"/>
    <m/>
    <m/>
    <m/>
    <x v="217"/>
    <m/>
    <n v="1.4615400000000001"/>
    <x v="107"/>
    <n v="0.66437731208283335"/>
    <n v="1"/>
    <n v="0"/>
    <m/>
    <m/>
    <m/>
    <m/>
    <m/>
    <m/>
    <m/>
    <m/>
  </r>
  <r>
    <x v="0"/>
    <x v="0"/>
    <x v="0"/>
    <x v="18"/>
    <x v="2"/>
    <x v="0"/>
    <x v="0"/>
    <x v="26"/>
    <n v="110006"/>
    <n v="4357.0600000000004"/>
    <n v="112696"/>
    <x v="156"/>
    <n v="10"/>
    <n v="7225.1"/>
    <x v="108"/>
    <n v="87.7342940299567"/>
    <n v="0"/>
    <n v="0"/>
    <n v="1"/>
    <n v="0"/>
    <n v="0"/>
    <n v="0"/>
    <n v="0"/>
    <n v="0"/>
    <n v="0"/>
    <n v="0"/>
  </r>
  <r>
    <x v="0"/>
    <x v="0"/>
    <x v="1"/>
    <x v="18"/>
    <x v="2"/>
    <x v="0"/>
    <x v="0"/>
    <x v="35"/>
    <n v="21286"/>
    <n v="3866.86"/>
    <n v="21532.7"/>
    <x v="156"/>
    <n v="10"/>
    <n v="7229.8"/>
    <x v="109"/>
    <n v="463.40994394571976"/>
    <n v="0"/>
    <n v="0"/>
    <n v="1"/>
    <n v="0"/>
    <n v="0"/>
    <n v="0"/>
    <n v="0"/>
    <n v="0"/>
    <n v="0"/>
    <n v="0"/>
  </r>
  <r>
    <x v="0"/>
    <x v="1"/>
    <x v="0"/>
    <x v="18"/>
    <x v="2"/>
    <x v="0"/>
    <x v="0"/>
    <x v="36"/>
    <n v="89838.399999999994"/>
    <n v="4690.18"/>
    <n v="94148.2"/>
    <x v="156"/>
    <n v="10"/>
    <n v="7225.04"/>
    <x v="110"/>
    <n v="105.21551978688919"/>
    <n v="0"/>
    <n v="0"/>
    <n v="1"/>
    <n v="0"/>
    <n v="0"/>
    <n v="0"/>
    <n v="0"/>
    <n v="0"/>
    <n v="0"/>
    <n v="0"/>
  </r>
  <r>
    <x v="0"/>
    <x v="1"/>
    <x v="1"/>
    <x v="18"/>
    <x v="2"/>
    <x v="0"/>
    <x v="0"/>
    <x v="37"/>
    <n v="19420.099999999999"/>
    <n v="4710.4399999999996"/>
    <n v="20321.400000000001"/>
    <x v="156"/>
    <n v="10"/>
    <n v="7228.21"/>
    <x v="111"/>
    <n v="491.09208027006008"/>
    <n v="0"/>
    <n v="0"/>
    <n v="1"/>
    <n v="0"/>
    <n v="0"/>
    <n v="0"/>
    <n v="0"/>
    <n v="0"/>
    <n v="0"/>
    <n v="0"/>
  </r>
  <r>
    <x v="0"/>
    <x v="2"/>
    <x v="0"/>
    <x v="18"/>
    <x v="2"/>
    <x v="0"/>
    <x v="0"/>
    <x v="38"/>
    <n v="0"/>
    <n v="4291"/>
    <n v="112595"/>
    <x v="156"/>
    <n v="10"/>
    <n v="7220.6"/>
    <x v="112"/>
    <n v="87.813890492473021"/>
    <n v="0"/>
    <n v="0"/>
    <n v="1"/>
    <n v="0"/>
    <n v="0"/>
    <n v="0"/>
    <n v="0"/>
    <n v="0"/>
    <n v="0"/>
    <n v="0"/>
  </r>
  <r>
    <x v="0"/>
    <x v="2"/>
    <x v="1"/>
    <x v="18"/>
    <x v="2"/>
    <x v="0"/>
    <x v="0"/>
    <x v="32"/>
    <n v="43766"/>
    <n v="4675.7"/>
    <n v="44956.9"/>
    <x v="156"/>
    <n v="10"/>
    <n v="7225.52"/>
    <x v="113"/>
    <n v="221.4352657767773"/>
    <n v="0"/>
    <n v="0"/>
    <n v="1"/>
    <n v="0"/>
    <n v="0"/>
    <n v="0"/>
    <n v="0"/>
    <n v="0"/>
    <n v="0"/>
    <n v="0"/>
  </r>
  <r>
    <x v="1"/>
    <x v="0"/>
    <x v="0"/>
    <x v="18"/>
    <x v="2"/>
    <x v="0"/>
    <x v="0"/>
    <x v="2"/>
    <m/>
    <m/>
    <m/>
    <x v="156"/>
    <m/>
    <n v="2400"/>
    <x v="108"/>
    <n v="87.7342940299567"/>
    <n v="0"/>
    <n v="0"/>
    <m/>
    <m/>
    <m/>
    <m/>
    <m/>
    <m/>
    <m/>
    <m/>
  </r>
  <r>
    <x v="1"/>
    <x v="0"/>
    <x v="1"/>
    <x v="18"/>
    <x v="2"/>
    <x v="0"/>
    <x v="0"/>
    <x v="2"/>
    <m/>
    <m/>
    <m/>
    <x v="156"/>
    <m/>
    <n v="2400"/>
    <x v="109"/>
    <n v="463.40994394571976"/>
    <n v="0"/>
    <n v="0"/>
    <m/>
    <m/>
    <m/>
    <m/>
    <m/>
    <m/>
    <m/>
    <m/>
  </r>
  <r>
    <x v="1"/>
    <x v="1"/>
    <x v="0"/>
    <x v="18"/>
    <x v="2"/>
    <x v="0"/>
    <x v="0"/>
    <x v="2"/>
    <m/>
    <m/>
    <m/>
    <x v="156"/>
    <m/>
    <n v="2400"/>
    <x v="110"/>
    <n v="105.21551978688919"/>
    <n v="0"/>
    <n v="0"/>
    <m/>
    <m/>
    <m/>
    <m/>
    <m/>
    <m/>
    <m/>
    <m/>
  </r>
  <r>
    <x v="1"/>
    <x v="1"/>
    <x v="1"/>
    <x v="18"/>
    <x v="2"/>
    <x v="0"/>
    <x v="0"/>
    <x v="2"/>
    <m/>
    <m/>
    <m/>
    <x v="156"/>
    <m/>
    <n v="2400"/>
    <x v="111"/>
    <n v="491.09208027006008"/>
    <n v="0"/>
    <n v="0"/>
    <m/>
    <m/>
    <m/>
    <m/>
    <m/>
    <m/>
    <m/>
    <m/>
  </r>
  <r>
    <x v="1"/>
    <x v="2"/>
    <x v="0"/>
    <x v="18"/>
    <x v="2"/>
    <x v="0"/>
    <x v="0"/>
    <x v="2"/>
    <m/>
    <m/>
    <m/>
    <x v="156"/>
    <m/>
    <n v="2400"/>
    <x v="112"/>
    <n v="87.813890492473021"/>
    <n v="0"/>
    <n v="0"/>
    <m/>
    <m/>
    <m/>
    <m/>
    <m/>
    <m/>
    <m/>
    <m/>
  </r>
  <r>
    <x v="1"/>
    <x v="2"/>
    <x v="1"/>
    <x v="18"/>
    <x v="2"/>
    <x v="0"/>
    <x v="0"/>
    <x v="2"/>
    <m/>
    <m/>
    <m/>
    <x v="156"/>
    <m/>
    <n v="2400"/>
    <x v="113"/>
    <n v="221.4352657767773"/>
    <n v="0"/>
    <n v="0"/>
    <m/>
    <m/>
    <m/>
    <m/>
    <m/>
    <m/>
    <m/>
    <m/>
  </r>
  <r>
    <x v="2"/>
    <x v="0"/>
    <x v="0"/>
    <x v="18"/>
    <x v="2"/>
    <x v="0"/>
    <x v="0"/>
    <x v="2"/>
    <m/>
    <m/>
    <m/>
    <x v="218"/>
    <m/>
    <n v="7.8790300000000002"/>
    <x v="108"/>
    <n v="0.95697274082487405"/>
    <n v="1"/>
    <n v="0"/>
    <m/>
    <m/>
    <m/>
    <m/>
    <m/>
    <m/>
    <m/>
    <m/>
  </r>
  <r>
    <x v="2"/>
    <x v="0"/>
    <x v="1"/>
    <x v="18"/>
    <x v="2"/>
    <x v="0"/>
    <x v="0"/>
    <x v="2"/>
    <m/>
    <m/>
    <m/>
    <x v="219"/>
    <m/>
    <n v="6.6900899999999996"/>
    <x v="109"/>
    <n v="0.80233319555838312"/>
    <n v="1"/>
    <n v="0"/>
    <m/>
    <m/>
    <m/>
    <m/>
    <m/>
    <m/>
    <m/>
    <m/>
  </r>
  <r>
    <x v="2"/>
    <x v="1"/>
    <x v="0"/>
    <x v="18"/>
    <x v="2"/>
    <x v="0"/>
    <x v="0"/>
    <x v="2"/>
    <m/>
    <m/>
    <m/>
    <x v="220"/>
    <m/>
    <n v="9.2029099999999993"/>
    <x v="110"/>
    <n v="1.6708317312492431"/>
    <n v="1"/>
    <n v="0"/>
    <m/>
    <m/>
    <m/>
    <m/>
    <m/>
    <m/>
    <m/>
    <m/>
  </r>
  <r>
    <x v="2"/>
    <x v="1"/>
    <x v="1"/>
    <x v="18"/>
    <x v="2"/>
    <x v="0"/>
    <x v="0"/>
    <x v="2"/>
    <m/>
    <m/>
    <m/>
    <x v="221"/>
    <m/>
    <n v="18.202999999999999"/>
    <x v="111"/>
    <n v="0.97058273544145568"/>
    <n v="1"/>
    <n v="0"/>
    <m/>
    <m/>
    <m/>
    <m/>
    <m/>
    <m/>
    <m/>
    <m/>
  </r>
  <r>
    <x v="2"/>
    <x v="2"/>
    <x v="0"/>
    <x v="18"/>
    <x v="2"/>
    <x v="0"/>
    <x v="0"/>
    <x v="2"/>
    <m/>
    <m/>
    <m/>
    <x v="222"/>
    <m/>
    <n v="10.7837"/>
    <x v="112"/>
    <n v="0.88816554909187795"/>
    <n v="1"/>
    <n v="0"/>
    <m/>
    <m/>
    <m/>
    <m/>
    <m/>
    <m/>
    <m/>
    <m/>
  </r>
  <r>
    <x v="2"/>
    <x v="2"/>
    <x v="1"/>
    <x v="18"/>
    <x v="2"/>
    <x v="0"/>
    <x v="0"/>
    <x v="2"/>
    <m/>
    <m/>
    <m/>
    <x v="223"/>
    <m/>
    <n v="7.3319200000000002"/>
    <x v="113"/>
    <n v="0.93550044598270798"/>
    <n v="1"/>
    <n v="0"/>
    <m/>
    <m/>
    <m/>
    <m/>
    <m/>
    <m/>
    <m/>
    <m/>
  </r>
  <r>
    <x v="0"/>
    <x v="0"/>
    <x v="0"/>
    <x v="19"/>
    <x v="2"/>
    <x v="0"/>
    <x v="1"/>
    <x v="39"/>
    <n v="79731.199999999997"/>
    <n v="3751.84"/>
    <n v="81160.800000000003"/>
    <x v="156"/>
    <n v="10"/>
    <n v="7210.21"/>
    <x v="114"/>
    <n v="122.21219110703689"/>
    <n v="0"/>
    <n v="0"/>
    <n v="1"/>
    <n v="5"/>
    <n v="0"/>
    <n v="0"/>
    <n v="0"/>
    <n v="0"/>
    <n v="0"/>
    <n v="0"/>
  </r>
  <r>
    <x v="0"/>
    <x v="0"/>
    <x v="1"/>
    <x v="19"/>
    <x v="2"/>
    <x v="0"/>
    <x v="1"/>
    <x v="40"/>
    <n v="18812.099999999999"/>
    <n v="4036.56"/>
    <n v="18954.599999999999"/>
    <x v="156"/>
    <n v="10"/>
    <n v="7208.94"/>
    <x v="115"/>
    <n v="526.57641944435659"/>
    <n v="0"/>
    <n v="0"/>
    <n v="1"/>
    <n v="25"/>
    <n v="279"/>
    <n v="0"/>
    <n v="0"/>
    <n v="117.61"/>
    <n v="0"/>
    <n v="0"/>
  </r>
  <r>
    <x v="0"/>
    <x v="1"/>
    <x v="0"/>
    <x v="19"/>
    <x v="2"/>
    <x v="0"/>
    <x v="1"/>
    <x v="41"/>
    <n v="63787.5"/>
    <n v="3803.3"/>
    <n v="67216.7"/>
    <x v="156"/>
    <n v="10"/>
    <n v="7211.05"/>
    <x v="116"/>
    <n v="147.7725520592353"/>
    <n v="0"/>
    <n v="0"/>
    <n v="1"/>
    <n v="0"/>
    <n v="0"/>
    <n v="0"/>
    <n v="0"/>
    <n v="0"/>
    <n v="0"/>
    <n v="0"/>
  </r>
  <r>
    <x v="0"/>
    <x v="1"/>
    <x v="1"/>
    <x v="19"/>
    <x v="2"/>
    <x v="0"/>
    <x v="1"/>
    <x v="42"/>
    <n v="14104.4"/>
    <n v="3730.25"/>
    <n v="14342.2"/>
    <x v="156"/>
    <n v="10"/>
    <n v="7210.43"/>
    <x v="117"/>
    <n v="696.24310077951782"/>
    <n v="0"/>
    <n v="0"/>
    <n v="1"/>
    <n v="5"/>
    <n v="0"/>
    <n v="0"/>
    <n v="0"/>
    <n v="0"/>
    <n v="0"/>
    <n v="0"/>
  </r>
  <r>
    <x v="0"/>
    <x v="2"/>
    <x v="0"/>
    <x v="19"/>
    <x v="2"/>
    <x v="0"/>
    <x v="1"/>
    <x v="43"/>
    <n v="79714.899999999994"/>
    <n v="3774.61"/>
    <n v="85232.6"/>
    <x v="156"/>
    <n v="10"/>
    <n v="7209.42"/>
    <x v="118"/>
    <n v="116.32599967618023"/>
    <n v="0"/>
    <n v="0"/>
    <n v="1"/>
    <n v="0"/>
    <n v="0"/>
    <n v="0"/>
    <n v="0"/>
    <n v="0"/>
    <n v="0"/>
    <n v="0"/>
  </r>
  <r>
    <x v="0"/>
    <x v="2"/>
    <x v="1"/>
    <x v="19"/>
    <x v="2"/>
    <x v="0"/>
    <x v="1"/>
    <x v="42"/>
    <n v="16286.8"/>
    <n v="3689.63"/>
    <n v="16994.8"/>
    <x v="156"/>
    <n v="10"/>
    <n v="7209.26"/>
    <x v="119"/>
    <n v="587.41527996799016"/>
    <n v="0"/>
    <n v="0"/>
    <n v="1"/>
    <n v="0"/>
    <n v="0"/>
    <n v="0"/>
    <n v="0"/>
    <n v="0"/>
    <n v="0"/>
    <n v="0"/>
  </r>
  <r>
    <x v="1"/>
    <x v="0"/>
    <x v="0"/>
    <x v="19"/>
    <x v="2"/>
    <x v="0"/>
    <x v="1"/>
    <x v="2"/>
    <m/>
    <m/>
    <m/>
    <x v="156"/>
    <m/>
    <n v="2400"/>
    <x v="114"/>
    <n v="122.21219110703689"/>
    <n v="0"/>
    <n v="0"/>
    <m/>
    <m/>
    <m/>
    <m/>
    <m/>
    <m/>
    <m/>
    <m/>
  </r>
  <r>
    <x v="1"/>
    <x v="0"/>
    <x v="1"/>
    <x v="19"/>
    <x v="2"/>
    <x v="0"/>
    <x v="1"/>
    <x v="2"/>
    <m/>
    <m/>
    <m/>
    <x v="156"/>
    <m/>
    <n v="2400"/>
    <x v="115"/>
    <n v="526.57641944435659"/>
    <n v="0"/>
    <n v="0"/>
    <m/>
    <m/>
    <m/>
    <m/>
    <m/>
    <m/>
    <m/>
    <m/>
  </r>
  <r>
    <x v="1"/>
    <x v="1"/>
    <x v="0"/>
    <x v="19"/>
    <x v="2"/>
    <x v="0"/>
    <x v="1"/>
    <x v="2"/>
    <m/>
    <m/>
    <m/>
    <x v="156"/>
    <m/>
    <n v="2400"/>
    <x v="116"/>
    <n v="147.7725520592353"/>
    <n v="0"/>
    <n v="0"/>
    <m/>
    <m/>
    <m/>
    <m/>
    <m/>
    <m/>
    <m/>
    <m/>
  </r>
  <r>
    <x v="1"/>
    <x v="1"/>
    <x v="1"/>
    <x v="19"/>
    <x v="2"/>
    <x v="0"/>
    <x v="1"/>
    <x v="2"/>
    <m/>
    <m/>
    <m/>
    <x v="156"/>
    <m/>
    <n v="2400"/>
    <x v="117"/>
    <n v="696.24310077951782"/>
    <n v="0"/>
    <n v="0"/>
    <m/>
    <m/>
    <m/>
    <m/>
    <m/>
    <m/>
    <m/>
    <m/>
  </r>
  <r>
    <x v="1"/>
    <x v="2"/>
    <x v="0"/>
    <x v="19"/>
    <x v="2"/>
    <x v="0"/>
    <x v="1"/>
    <x v="2"/>
    <m/>
    <m/>
    <m/>
    <x v="156"/>
    <m/>
    <n v="2400"/>
    <x v="118"/>
    <n v="116.32599967618023"/>
    <n v="0"/>
    <n v="0"/>
    <m/>
    <m/>
    <m/>
    <m/>
    <m/>
    <m/>
    <m/>
    <m/>
  </r>
  <r>
    <x v="1"/>
    <x v="2"/>
    <x v="1"/>
    <x v="19"/>
    <x v="2"/>
    <x v="0"/>
    <x v="1"/>
    <x v="2"/>
    <m/>
    <m/>
    <m/>
    <x v="156"/>
    <m/>
    <n v="2400"/>
    <x v="119"/>
    <n v="587.41527996799016"/>
    <n v="0"/>
    <n v="0"/>
    <m/>
    <m/>
    <m/>
    <m/>
    <m/>
    <m/>
    <m/>
    <m/>
  </r>
  <r>
    <x v="2"/>
    <x v="0"/>
    <x v="0"/>
    <x v="19"/>
    <x v="2"/>
    <x v="0"/>
    <x v="1"/>
    <x v="2"/>
    <m/>
    <m/>
    <m/>
    <x v="224"/>
    <m/>
    <n v="2.5075699999999999"/>
    <x v="114"/>
    <n v="0.83166011177809973"/>
    <n v="1"/>
    <n v="0"/>
    <m/>
    <m/>
    <m/>
    <m/>
    <m/>
    <m/>
    <m/>
    <m/>
  </r>
  <r>
    <x v="2"/>
    <x v="0"/>
    <x v="1"/>
    <x v="19"/>
    <x v="2"/>
    <x v="0"/>
    <x v="1"/>
    <x v="2"/>
    <m/>
    <m/>
    <m/>
    <x v="225"/>
    <m/>
    <n v="2.4781900000000001"/>
    <x v="115"/>
    <n v="0.75892923089909603"/>
    <n v="1"/>
    <n v="0"/>
    <m/>
    <m/>
    <m/>
    <m/>
    <m/>
    <m/>
    <m/>
    <m/>
  </r>
  <r>
    <x v="2"/>
    <x v="1"/>
    <x v="0"/>
    <x v="19"/>
    <x v="2"/>
    <x v="0"/>
    <x v="1"/>
    <x v="2"/>
    <m/>
    <m/>
    <m/>
    <x v="226"/>
    <m/>
    <n v="3.8467600000000002"/>
    <x v="116"/>
    <n v="1.4089697947087556"/>
    <n v="1"/>
    <n v="0"/>
    <m/>
    <m/>
    <m/>
    <m/>
    <m/>
    <m/>
    <m/>
    <m/>
  </r>
  <r>
    <x v="2"/>
    <x v="1"/>
    <x v="1"/>
    <x v="19"/>
    <x v="2"/>
    <x v="0"/>
    <x v="1"/>
    <x v="2"/>
    <m/>
    <m/>
    <m/>
    <x v="227"/>
    <m/>
    <n v="2.3409800000000001"/>
    <x v="117"/>
    <n v="1.0255330423505458"/>
    <n v="1"/>
    <n v="0"/>
    <m/>
    <m/>
    <m/>
    <m/>
    <m/>
    <m/>
    <m/>
    <m/>
  </r>
  <r>
    <x v="2"/>
    <x v="2"/>
    <x v="0"/>
    <x v="19"/>
    <x v="2"/>
    <x v="0"/>
    <x v="1"/>
    <x v="2"/>
    <m/>
    <m/>
    <m/>
    <x v="228"/>
    <m/>
    <n v="2.87202"/>
    <x v="118"/>
    <n v="1.2350485612312658"/>
    <n v="1"/>
    <n v="0"/>
    <m/>
    <m/>
    <m/>
    <m/>
    <m/>
    <m/>
    <m/>
    <m/>
  </r>
  <r>
    <x v="2"/>
    <x v="2"/>
    <x v="1"/>
    <x v="19"/>
    <x v="2"/>
    <x v="0"/>
    <x v="1"/>
    <x v="2"/>
    <m/>
    <m/>
    <m/>
    <x v="229"/>
    <m/>
    <n v="2.3781500000000002"/>
    <x v="119"/>
    <n v="0.95967001671099383"/>
    <n v="1"/>
    <n v="0"/>
    <m/>
    <m/>
    <m/>
    <m/>
    <m/>
    <m/>
    <m/>
    <m/>
  </r>
  <r>
    <x v="0"/>
    <x v="0"/>
    <x v="0"/>
    <x v="20"/>
    <x v="2"/>
    <x v="0"/>
    <x v="2"/>
    <x v="39"/>
    <n v="119948"/>
    <n v="3767.49"/>
    <n v="120529"/>
    <x v="156"/>
    <n v="10"/>
    <n v="7219.58"/>
    <x v="120"/>
    <n v="81.967584564710563"/>
    <n v="0"/>
    <n v="0"/>
    <n v="1"/>
    <n v="0"/>
    <n v="0"/>
    <n v="0"/>
    <n v="0"/>
    <n v="0"/>
    <n v="0"/>
    <n v="0"/>
  </r>
  <r>
    <x v="0"/>
    <x v="0"/>
    <x v="1"/>
    <x v="20"/>
    <x v="2"/>
    <x v="0"/>
    <x v="2"/>
    <x v="39"/>
    <n v="19099.8"/>
    <n v="3863.75"/>
    <n v="19328.3"/>
    <x v="156"/>
    <n v="10"/>
    <n v="7219.88"/>
    <x v="121"/>
    <n v="516.37607549551694"/>
    <n v="0"/>
    <n v="0"/>
    <n v="1"/>
    <n v="0"/>
    <n v="0"/>
    <n v="0"/>
    <n v="0"/>
    <n v="0"/>
    <n v="0"/>
    <n v="0"/>
  </r>
  <r>
    <x v="0"/>
    <x v="1"/>
    <x v="0"/>
    <x v="20"/>
    <x v="2"/>
    <x v="0"/>
    <x v="2"/>
    <x v="44"/>
    <n v="137745"/>
    <n v="4083.71"/>
    <n v="145809"/>
    <x v="156"/>
    <n v="10"/>
    <n v="7216.26"/>
    <x v="122"/>
    <n v="67.582872113518377"/>
    <n v="0"/>
    <n v="0"/>
    <n v="1"/>
    <n v="0"/>
    <n v="0"/>
    <n v="0"/>
    <n v="0"/>
    <n v="0"/>
    <n v="0"/>
    <n v="0"/>
  </r>
  <r>
    <x v="0"/>
    <x v="1"/>
    <x v="1"/>
    <x v="20"/>
    <x v="2"/>
    <x v="0"/>
    <x v="2"/>
    <x v="35"/>
    <n v="19014.599999999999"/>
    <n v="3890.98"/>
    <n v="19778.400000000001"/>
    <x v="156"/>
    <n v="10"/>
    <n v="7219.13"/>
    <x v="123"/>
    <n v="504.60207094608256"/>
    <n v="0"/>
    <n v="0"/>
    <n v="1"/>
    <n v="0"/>
    <n v="0"/>
    <n v="0"/>
    <n v="0"/>
    <n v="0"/>
    <n v="0"/>
    <n v="0"/>
  </r>
  <r>
    <x v="0"/>
    <x v="2"/>
    <x v="0"/>
    <x v="20"/>
    <x v="2"/>
    <x v="0"/>
    <x v="2"/>
    <x v="45"/>
    <n v="115873"/>
    <n v="4018.77"/>
    <n v="121943"/>
    <x v="156"/>
    <n v="10"/>
    <n v="7226.06"/>
    <x v="124"/>
    <n v="81.00552717253143"/>
    <n v="0"/>
    <n v="0"/>
    <n v="1"/>
    <n v="0"/>
    <n v="0"/>
    <n v="0"/>
    <n v="0"/>
    <n v="0"/>
    <n v="0"/>
    <n v="0"/>
  </r>
  <r>
    <x v="0"/>
    <x v="2"/>
    <x v="1"/>
    <x v="20"/>
    <x v="2"/>
    <x v="0"/>
    <x v="2"/>
    <x v="46"/>
    <n v="23694.799999999999"/>
    <n v="3718.96"/>
    <n v="25762.3"/>
    <x v="156"/>
    <n v="10"/>
    <n v="7216.92"/>
    <x v="125"/>
    <n v="387.16410025502381"/>
    <n v="0"/>
    <n v="0"/>
    <n v="1"/>
    <n v="0"/>
    <n v="0"/>
    <n v="0"/>
    <n v="0"/>
    <n v="0"/>
    <n v="0"/>
    <n v="0"/>
  </r>
  <r>
    <x v="1"/>
    <x v="0"/>
    <x v="0"/>
    <x v="20"/>
    <x v="2"/>
    <x v="0"/>
    <x v="2"/>
    <x v="2"/>
    <m/>
    <m/>
    <m/>
    <x v="156"/>
    <m/>
    <n v="2400"/>
    <x v="120"/>
    <n v="81.967584564710563"/>
    <n v="0"/>
    <n v="0"/>
    <m/>
    <m/>
    <m/>
    <m/>
    <m/>
    <m/>
    <m/>
    <m/>
  </r>
  <r>
    <x v="1"/>
    <x v="0"/>
    <x v="1"/>
    <x v="20"/>
    <x v="2"/>
    <x v="0"/>
    <x v="2"/>
    <x v="2"/>
    <m/>
    <m/>
    <m/>
    <x v="156"/>
    <m/>
    <n v="2400"/>
    <x v="121"/>
    <n v="516.37607549551694"/>
    <n v="0"/>
    <n v="0"/>
    <m/>
    <m/>
    <m/>
    <m/>
    <m/>
    <m/>
    <m/>
    <m/>
  </r>
  <r>
    <x v="1"/>
    <x v="1"/>
    <x v="0"/>
    <x v="20"/>
    <x v="2"/>
    <x v="0"/>
    <x v="2"/>
    <x v="2"/>
    <m/>
    <m/>
    <m/>
    <x v="156"/>
    <m/>
    <n v="2400"/>
    <x v="122"/>
    <n v="67.582872113518377"/>
    <n v="0"/>
    <n v="0"/>
    <m/>
    <m/>
    <m/>
    <m/>
    <m/>
    <m/>
    <m/>
    <m/>
  </r>
  <r>
    <x v="1"/>
    <x v="1"/>
    <x v="1"/>
    <x v="20"/>
    <x v="2"/>
    <x v="0"/>
    <x v="2"/>
    <x v="2"/>
    <m/>
    <m/>
    <m/>
    <x v="156"/>
    <m/>
    <n v="2400"/>
    <x v="123"/>
    <n v="504.60207094608256"/>
    <n v="0"/>
    <n v="0"/>
    <m/>
    <m/>
    <m/>
    <m/>
    <m/>
    <m/>
    <m/>
    <m/>
  </r>
  <r>
    <x v="1"/>
    <x v="2"/>
    <x v="0"/>
    <x v="20"/>
    <x v="2"/>
    <x v="0"/>
    <x v="2"/>
    <x v="2"/>
    <m/>
    <m/>
    <m/>
    <x v="156"/>
    <m/>
    <n v="2400"/>
    <x v="124"/>
    <n v="81.00552717253143"/>
    <n v="0"/>
    <n v="0"/>
    <m/>
    <m/>
    <m/>
    <m/>
    <m/>
    <m/>
    <m/>
    <m/>
  </r>
  <r>
    <x v="1"/>
    <x v="2"/>
    <x v="1"/>
    <x v="20"/>
    <x v="2"/>
    <x v="0"/>
    <x v="2"/>
    <x v="2"/>
    <m/>
    <m/>
    <m/>
    <x v="156"/>
    <m/>
    <n v="2400"/>
    <x v="125"/>
    <n v="387.16410025502381"/>
    <n v="0"/>
    <n v="0"/>
    <m/>
    <m/>
    <m/>
    <m/>
    <m/>
    <m/>
    <m/>
    <m/>
  </r>
  <r>
    <x v="2"/>
    <x v="0"/>
    <x v="0"/>
    <x v="20"/>
    <x v="2"/>
    <x v="0"/>
    <x v="2"/>
    <x v="2"/>
    <m/>
    <m/>
    <m/>
    <x v="230"/>
    <m/>
    <n v="4.1708699999999999"/>
    <x v="120"/>
    <n v="0.48418223000273791"/>
    <n v="1"/>
    <n v="0"/>
    <m/>
    <m/>
    <m/>
    <m/>
    <m/>
    <m/>
    <m/>
    <m/>
  </r>
  <r>
    <x v="2"/>
    <x v="0"/>
    <x v="1"/>
    <x v="20"/>
    <x v="2"/>
    <x v="0"/>
    <x v="2"/>
    <x v="2"/>
    <m/>
    <m/>
    <m/>
    <x v="231"/>
    <m/>
    <n v="4.2758700000000003"/>
    <x v="121"/>
    <n v="0.84736888396806764"/>
    <n v="1"/>
    <n v="0"/>
    <m/>
    <m/>
    <m/>
    <m/>
    <m/>
    <m/>
    <m/>
    <m/>
  </r>
  <r>
    <x v="2"/>
    <x v="1"/>
    <x v="0"/>
    <x v="20"/>
    <x v="2"/>
    <x v="0"/>
    <x v="2"/>
    <x v="2"/>
    <m/>
    <m/>
    <m/>
    <x v="232"/>
    <m/>
    <n v="7.8139799999999999"/>
    <x v="122"/>
    <n v="0.80523150148481915"/>
    <n v="1"/>
    <n v="0"/>
    <m/>
    <m/>
    <m/>
    <m/>
    <m/>
    <m/>
    <m/>
    <m/>
  </r>
  <r>
    <x v="2"/>
    <x v="1"/>
    <x v="1"/>
    <x v="20"/>
    <x v="2"/>
    <x v="0"/>
    <x v="2"/>
    <x v="2"/>
    <m/>
    <m/>
    <m/>
    <x v="233"/>
    <m/>
    <n v="4.5168999999999997"/>
    <x v="123"/>
    <n v="0.9218895360595396"/>
    <n v="1"/>
    <n v="0"/>
    <m/>
    <m/>
    <m/>
    <m/>
    <m/>
    <m/>
    <m/>
    <m/>
  </r>
  <r>
    <x v="2"/>
    <x v="2"/>
    <x v="0"/>
    <x v="20"/>
    <x v="2"/>
    <x v="0"/>
    <x v="2"/>
    <x v="2"/>
    <m/>
    <m/>
    <m/>
    <x v="234"/>
    <m/>
    <n v="4.4101699999999999"/>
    <x v="124"/>
    <n v="0.93765119769072436"/>
    <n v="1"/>
    <n v="0"/>
    <m/>
    <m/>
    <m/>
    <m/>
    <m/>
    <m/>
    <m/>
    <m/>
  </r>
  <r>
    <x v="2"/>
    <x v="2"/>
    <x v="1"/>
    <x v="20"/>
    <x v="2"/>
    <x v="0"/>
    <x v="2"/>
    <x v="2"/>
    <m/>
    <m/>
    <m/>
    <x v="235"/>
    <m/>
    <n v="5.3982999999999999"/>
    <x v="125"/>
    <n v="1.0528679504547342"/>
    <n v="1"/>
    <n v="0"/>
    <m/>
    <m/>
    <m/>
    <m/>
    <m/>
    <m/>
    <m/>
    <m/>
  </r>
  <r>
    <x v="0"/>
    <x v="0"/>
    <x v="0"/>
    <x v="21"/>
    <x v="2"/>
    <x v="1"/>
    <x v="0"/>
    <x v="47"/>
    <n v="53081.599999999999"/>
    <n v="5707.69"/>
    <n v="53081.599999999999"/>
    <x v="156"/>
    <n v="10"/>
    <n v="7216.66"/>
    <x v="126"/>
    <n v="187.38919700988669"/>
    <n v="0"/>
    <n v="0"/>
    <n v="1"/>
    <n v="0"/>
    <n v="0"/>
    <n v="0"/>
    <n v="0"/>
    <n v="0"/>
    <n v="0"/>
    <n v="0"/>
  </r>
  <r>
    <x v="0"/>
    <x v="0"/>
    <x v="1"/>
    <x v="21"/>
    <x v="2"/>
    <x v="1"/>
    <x v="0"/>
    <x v="48"/>
    <n v="12584.7"/>
    <n v="4604.8599999999997"/>
    <n v="12584.7"/>
    <x v="156"/>
    <n v="10"/>
    <n v="7225.84"/>
    <x v="127"/>
    <n v="793.61568412437327"/>
    <n v="0"/>
    <n v="0"/>
    <n v="1"/>
    <n v="0"/>
    <n v="0"/>
    <n v="0"/>
    <n v="0"/>
    <n v="0"/>
    <n v="0"/>
    <n v="0"/>
  </r>
  <r>
    <x v="0"/>
    <x v="1"/>
    <x v="0"/>
    <x v="21"/>
    <x v="2"/>
    <x v="1"/>
    <x v="0"/>
    <x v="49"/>
    <n v="0"/>
    <n v="4340.8599999999997"/>
    <n v="1"/>
    <x v="156"/>
    <n v="10"/>
    <n v="7223.69"/>
    <x v="128"/>
    <n v="9999999"/>
    <n v="0"/>
    <n v="0"/>
    <n v="1"/>
    <n v="0"/>
    <n v="0"/>
    <n v="0"/>
    <n v="0"/>
    <n v="0"/>
    <n v="0"/>
    <n v="0"/>
  </r>
  <r>
    <x v="0"/>
    <x v="1"/>
    <x v="1"/>
    <x v="21"/>
    <x v="2"/>
    <x v="1"/>
    <x v="0"/>
    <x v="47"/>
    <n v="12582.6"/>
    <n v="4761.63"/>
    <n v="13074.4"/>
    <x v="156"/>
    <n v="10"/>
    <n v="7230.35"/>
    <x v="129"/>
    <n v="763.85345407819864"/>
    <n v="0"/>
    <n v="0"/>
    <n v="1"/>
    <n v="0"/>
    <n v="0"/>
    <n v="0"/>
    <n v="0"/>
    <n v="0"/>
    <n v="0"/>
    <n v="0"/>
  </r>
  <r>
    <x v="0"/>
    <x v="2"/>
    <x v="0"/>
    <x v="21"/>
    <x v="2"/>
    <x v="1"/>
    <x v="0"/>
    <x v="16"/>
    <n v="0"/>
    <n v="4587.93"/>
    <n v="1"/>
    <x v="156"/>
    <n v="10"/>
    <n v="7220.5"/>
    <x v="128"/>
    <n v="9999999"/>
    <n v="0"/>
    <n v="0"/>
    <n v="1"/>
    <n v="0"/>
    <n v="0"/>
    <n v="0"/>
    <n v="0"/>
    <n v="0"/>
    <n v="0"/>
    <n v="0"/>
  </r>
  <r>
    <x v="0"/>
    <x v="2"/>
    <x v="1"/>
    <x v="21"/>
    <x v="2"/>
    <x v="1"/>
    <x v="0"/>
    <x v="15"/>
    <n v="11656"/>
    <n v="6577.74"/>
    <n v="11656"/>
    <x v="156"/>
    <n v="10"/>
    <n v="7217.8"/>
    <x v="130"/>
    <n v="856.92724776938917"/>
    <n v="0"/>
    <n v="0"/>
    <n v="1"/>
    <n v="0"/>
    <n v="0"/>
    <n v="0"/>
    <n v="0"/>
    <n v="0"/>
    <n v="0"/>
    <n v="0"/>
  </r>
  <r>
    <x v="1"/>
    <x v="0"/>
    <x v="0"/>
    <x v="21"/>
    <x v="2"/>
    <x v="1"/>
    <x v="0"/>
    <x v="2"/>
    <m/>
    <m/>
    <m/>
    <x v="156"/>
    <m/>
    <n v="2400"/>
    <x v="126"/>
    <n v="187.38919700988669"/>
    <n v="0"/>
    <n v="0"/>
    <m/>
    <m/>
    <m/>
    <m/>
    <m/>
    <m/>
    <m/>
    <m/>
  </r>
  <r>
    <x v="1"/>
    <x v="0"/>
    <x v="1"/>
    <x v="21"/>
    <x v="2"/>
    <x v="1"/>
    <x v="0"/>
    <x v="2"/>
    <m/>
    <m/>
    <m/>
    <x v="156"/>
    <m/>
    <n v="2400"/>
    <x v="127"/>
    <n v="793.61568412437327"/>
    <n v="0"/>
    <n v="0"/>
    <m/>
    <m/>
    <m/>
    <m/>
    <m/>
    <m/>
    <m/>
    <m/>
  </r>
  <r>
    <x v="1"/>
    <x v="1"/>
    <x v="0"/>
    <x v="21"/>
    <x v="2"/>
    <x v="1"/>
    <x v="0"/>
    <x v="2"/>
    <m/>
    <m/>
    <m/>
    <x v="156"/>
    <m/>
    <n v="2400"/>
    <x v="128"/>
    <n v="9999999"/>
    <n v="0"/>
    <n v="0"/>
    <m/>
    <m/>
    <m/>
    <m/>
    <m/>
    <m/>
    <m/>
    <m/>
  </r>
  <r>
    <x v="1"/>
    <x v="1"/>
    <x v="1"/>
    <x v="21"/>
    <x v="2"/>
    <x v="1"/>
    <x v="0"/>
    <x v="2"/>
    <m/>
    <m/>
    <m/>
    <x v="156"/>
    <m/>
    <n v="2400"/>
    <x v="129"/>
    <n v="763.85345407819864"/>
    <n v="0"/>
    <n v="0"/>
    <m/>
    <m/>
    <m/>
    <m/>
    <m/>
    <m/>
    <m/>
    <m/>
  </r>
  <r>
    <x v="1"/>
    <x v="2"/>
    <x v="0"/>
    <x v="21"/>
    <x v="2"/>
    <x v="1"/>
    <x v="0"/>
    <x v="2"/>
    <m/>
    <m/>
    <m/>
    <x v="156"/>
    <m/>
    <n v="2400"/>
    <x v="128"/>
    <n v="9999999"/>
    <n v="0"/>
    <n v="0"/>
    <m/>
    <m/>
    <m/>
    <m/>
    <m/>
    <m/>
    <m/>
    <m/>
  </r>
  <r>
    <x v="1"/>
    <x v="2"/>
    <x v="1"/>
    <x v="21"/>
    <x v="2"/>
    <x v="1"/>
    <x v="0"/>
    <x v="2"/>
    <m/>
    <m/>
    <m/>
    <x v="156"/>
    <m/>
    <n v="2400"/>
    <x v="130"/>
    <n v="856.92724776938917"/>
    <n v="0"/>
    <n v="0"/>
    <m/>
    <m/>
    <m/>
    <m/>
    <m/>
    <m/>
    <m/>
    <m/>
  </r>
  <r>
    <x v="2"/>
    <x v="0"/>
    <x v="0"/>
    <x v="21"/>
    <x v="2"/>
    <x v="1"/>
    <x v="0"/>
    <x v="2"/>
    <m/>
    <m/>
    <m/>
    <x v="236"/>
    <m/>
    <n v="2.7253799999999999"/>
    <x v="126"/>
    <n v="2.6279991560163976"/>
    <n v="1"/>
    <n v="0"/>
    <m/>
    <m/>
    <m/>
    <m/>
    <m/>
    <m/>
    <m/>
    <m/>
  </r>
  <r>
    <x v="2"/>
    <x v="0"/>
    <x v="1"/>
    <x v="21"/>
    <x v="2"/>
    <x v="1"/>
    <x v="0"/>
    <x v="2"/>
    <m/>
    <m/>
    <m/>
    <x v="237"/>
    <m/>
    <n v="2.6031200000000001"/>
    <x v="127"/>
    <n v="2.6848236350489083"/>
    <n v="1"/>
    <n v="0"/>
    <m/>
    <m/>
    <m/>
    <m/>
    <m/>
    <m/>
    <m/>
    <m/>
  </r>
  <r>
    <x v="2"/>
    <x v="1"/>
    <x v="0"/>
    <x v="21"/>
    <x v="2"/>
    <x v="1"/>
    <x v="0"/>
    <x v="2"/>
    <m/>
    <m/>
    <m/>
    <x v="238"/>
    <m/>
    <n v="2.4840399999999998"/>
    <x v="128"/>
    <n v="188557"/>
    <n v="1"/>
    <n v="0"/>
    <m/>
    <m/>
    <m/>
    <m/>
    <m/>
    <m/>
    <m/>
    <m/>
  </r>
  <r>
    <x v="2"/>
    <x v="1"/>
    <x v="1"/>
    <x v="21"/>
    <x v="2"/>
    <x v="1"/>
    <x v="0"/>
    <x v="2"/>
    <m/>
    <m/>
    <m/>
    <x v="239"/>
    <m/>
    <n v="2.77901"/>
    <x v="129"/>
    <n v="2.716185828795203"/>
    <n v="1"/>
    <n v="0"/>
    <m/>
    <m/>
    <m/>
    <m/>
    <m/>
    <m/>
    <m/>
    <m/>
  </r>
  <r>
    <x v="2"/>
    <x v="2"/>
    <x v="0"/>
    <x v="21"/>
    <x v="2"/>
    <x v="1"/>
    <x v="0"/>
    <x v="2"/>
    <m/>
    <m/>
    <m/>
    <x v="240"/>
    <m/>
    <n v="2.77068"/>
    <x v="128"/>
    <n v="168726"/>
    <n v="1"/>
    <n v="0"/>
    <m/>
    <m/>
    <m/>
    <m/>
    <m/>
    <m/>
    <m/>
    <m/>
  </r>
  <r>
    <x v="2"/>
    <x v="2"/>
    <x v="1"/>
    <x v="21"/>
    <x v="2"/>
    <x v="1"/>
    <x v="0"/>
    <x v="2"/>
    <m/>
    <m/>
    <m/>
    <x v="241"/>
    <m/>
    <n v="2.7395299999999998"/>
    <x v="130"/>
    <n v="2.4731640356897731"/>
    <n v="1"/>
    <n v="0"/>
    <m/>
    <m/>
    <m/>
    <m/>
    <m/>
    <m/>
    <m/>
    <m/>
  </r>
  <r>
    <x v="0"/>
    <x v="0"/>
    <x v="0"/>
    <x v="22"/>
    <x v="2"/>
    <x v="1"/>
    <x v="1"/>
    <x v="48"/>
    <n v="24433.3"/>
    <n v="3901.62"/>
    <n v="26556.6"/>
    <x v="156"/>
    <n v="10"/>
    <n v="7211.56"/>
    <x v="131"/>
    <n v="375.55422757431302"/>
    <n v="0"/>
    <n v="0"/>
    <n v="1"/>
    <n v="0"/>
    <n v="0"/>
    <n v="0"/>
    <n v="0"/>
    <n v="0"/>
    <n v="0"/>
    <n v="0"/>
  </r>
  <r>
    <x v="0"/>
    <x v="0"/>
    <x v="1"/>
    <x v="22"/>
    <x v="2"/>
    <x v="1"/>
    <x v="1"/>
    <x v="48"/>
    <n v="7017.4"/>
    <n v="3915.18"/>
    <n v="7281.76"/>
    <x v="156"/>
    <n v="10"/>
    <n v="7207.5"/>
    <x v="132"/>
    <n v="1372.2943683944541"/>
    <n v="0"/>
    <n v="0"/>
    <n v="1"/>
    <n v="9"/>
    <n v="0"/>
    <n v="0"/>
    <n v="0"/>
    <n v="0"/>
    <n v="0"/>
    <n v="0"/>
  </r>
  <r>
    <x v="0"/>
    <x v="1"/>
    <x v="0"/>
    <x v="22"/>
    <x v="2"/>
    <x v="1"/>
    <x v="1"/>
    <x v="49"/>
    <n v="27822.5"/>
    <n v="3784.25"/>
    <n v="30227.200000000001"/>
    <x v="156"/>
    <n v="10"/>
    <n v="7207.62"/>
    <x v="133"/>
    <n v="329.82786364598775"/>
    <n v="0"/>
    <n v="0"/>
    <n v="1"/>
    <n v="0"/>
    <n v="0"/>
    <n v="0"/>
    <n v="0"/>
    <n v="0"/>
    <n v="0"/>
    <n v="0"/>
  </r>
  <r>
    <x v="0"/>
    <x v="1"/>
    <x v="1"/>
    <x v="22"/>
    <x v="2"/>
    <x v="1"/>
    <x v="1"/>
    <x v="48"/>
    <n v="7169.6"/>
    <n v="3813.34"/>
    <n v="7878.25"/>
    <x v="156"/>
    <n v="10"/>
    <n v="7208.4"/>
    <x v="134"/>
    <n v="1268.3174245549455"/>
    <n v="0"/>
    <n v="0"/>
    <n v="1"/>
    <n v="0"/>
    <n v="0"/>
    <n v="0"/>
    <n v="0"/>
    <n v="0"/>
    <n v="0"/>
    <n v="0"/>
  </r>
  <r>
    <x v="0"/>
    <x v="2"/>
    <x v="0"/>
    <x v="22"/>
    <x v="2"/>
    <x v="1"/>
    <x v="1"/>
    <x v="48"/>
    <n v="26229.1"/>
    <n v="3732.91"/>
    <n v="28436.9"/>
    <x v="156"/>
    <n v="10"/>
    <n v="7207.46"/>
    <x v="135"/>
    <n v="350.65577119868902"/>
    <n v="0"/>
    <n v="0"/>
    <n v="1"/>
    <n v="0"/>
    <n v="0"/>
    <n v="0"/>
    <n v="0"/>
    <n v="0"/>
    <n v="0"/>
    <n v="0"/>
  </r>
  <r>
    <x v="0"/>
    <x v="2"/>
    <x v="1"/>
    <x v="22"/>
    <x v="2"/>
    <x v="1"/>
    <x v="1"/>
    <x v="49"/>
    <n v="6383.64"/>
    <n v="3720.59"/>
    <n v="6918.92"/>
    <x v="156"/>
    <n v="10"/>
    <n v="7206.3"/>
    <x v="136"/>
    <n v="1444.3122741699572"/>
    <n v="0"/>
    <n v="0"/>
    <n v="1"/>
    <n v="0"/>
    <n v="0"/>
    <n v="0"/>
    <n v="0"/>
    <n v="0"/>
    <n v="0"/>
    <n v="0"/>
  </r>
  <r>
    <x v="1"/>
    <x v="0"/>
    <x v="0"/>
    <x v="22"/>
    <x v="2"/>
    <x v="1"/>
    <x v="1"/>
    <x v="2"/>
    <m/>
    <m/>
    <m/>
    <x v="156"/>
    <m/>
    <n v="2400"/>
    <x v="131"/>
    <n v="375.55422757431302"/>
    <n v="0"/>
    <n v="0"/>
    <m/>
    <m/>
    <m/>
    <m/>
    <m/>
    <m/>
    <m/>
    <m/>
  </r>
  <r>
    <x v="1"/>
    <x v="0"/>
    <x v="1"/>
    <x v="22"/>
    <x v="2"/>
    <x v="1"/>
    <x v="1"/>
    <x v="2"/>
    <m/>
    <m/>
    <m/>
    <x v="156"/>
    <m/>
    <n v="2400"/>
    <x v="132"/>
    <n v="1372.2943683944541"/>
    <n v="0"/>
    <n v="0"/>
    <m/>
    <m/>
    <m/>
    <m/>
    <m/>
    <m/>
    <m/>
    <m/>
  </r>
  <r>
    <x v="1"/>
    <x v="1"/>
    <x v="0"/>
    <x v="22"/>
    <x v="2"/>
    <x v="1"/>
    <x v="1"/>
    <x v="2"/>
    <m/>
    <m/>
    <m/>
    <x v="156"/>
    <m/>
    <n v="2400"/>
    <x v="133"/>
    <n v="329.82786364598775"/>
    <n v="0"/>
    <n v="0"/>
    <m/>
    <m/>
    <m/>
    <m/>
    <m/>
    <m/>
    <m/>
    <m/>
  </r>
  <r>
    <x v="1"/>
    <x v="1"/>
    <x v="1"/>
    <x v="22"/>
    <x v="2"/>
    <x v="1"/>
    <x v="1"/>
    <x v="2"/>
    <m/>
    <m/>
    <m/>
    <x v="156"/>
    <m/>
    <n v="2400"/>
    <x v="134"/>
    <n v="1268.3174245549455"/>
    <n v="0"/>
    <n v="0"/>
    <m/>
    <m/>
    <m/>
    <m/>
    <m/>
    <m/>
    <m/>
    <m/>
  </r>
  <r>
    <x v="1"/>
    <x v="2"/>
    <x v="0"/>
    <x v="22"/>
    <x v="2"/>
    <x v="1"/>
    <x v="1"/>
    <x v="2"/>
    <m/>
    <m/>
    <m/>
    <x v="156"/>
    <m/>
    <n v="2400"/>
    <x v="135"/>
    <n v="350.65577119868902"/>
    <n v="0"/>
    <n v="0"/>
    <m/>
    <m/>
    <m/>
    <m/>
    <m/>
    <m/>
    <m/>
    <m/>
  </r>
  <r>
    <x v="1"/>
    <x v="2"/>
    <x v="1"/>
    <x v="22"/>
    <x v="2"/>
    <x v="1"/>
    <x v="1"/>
    <x v="2"/>
    <m/>
    <m/>
    <m/>
    <x v="156"/>
    <m/>
    <n v="2400"/>
    <x v="136"/>
    <n v="1444.3122741699572"/>
    <n v="0"/>
    <n v="0"/>
    <m/>
    <m/>
    <m/>
    <m/>
    <m/>
    <m/>
    <m/>
    <m/>
  </r>
  <r>
    <x v="2"/>
    <x v="0"/>
    <x v="0"/>
    <x v="22"/>
    <x v="2"/>
    <x v="1"/>
    <x v="1"/>
    <x v="2"/>
    <m/>
    <m/>
    <m/>
    <x v="242"/>
    <m/>
    <n v="1.02898"/>
    <x v="131"/>
    <n v="3.0978890370002183"/>
    <n v="1"/>
    <n v="0"/>
    <m/>
    <m/>
    <m/>
    <m/>
    <m/>
    <m/>
    <m/>
    <m/>
  </r>
  <r>
    <x v="2"/>
    <x v="0"/>
    <x v="1"/>
    <x v="22"/>
    <x v="2"/>
    <x v="1"/>
    <x v="1"/>
    <x v="2"/>
    <m/>
    <m/>
    <m/>
    <x v="243"/>
    <m/>
    <n v="1.0279100000000001"/>
    <x v="132"/>
    <n v="2.4084204917492475"/>
    <n v="1"/>
    <n v="0"/>
    <m/>
    <m/>
    <m/>
    <m/>
    <m/>
    <m/>
    <m/>
    <m/>
  </r>
  <r>
    <x v="2"/>
    <x v="1"/>
    <x v="0"/>
    <x v="22"/>
    <x v="2"/>
    <x v="1"/>
    <x v="1"/>
    <x v="2"/>
    <m/>
    <m/>
    <m/>
    <x v="244"/>
    <m/>
    <n v="0.972275"/>
    <x v="133"/>
    <n v="2.5941469934363752"/>
    <n v="1"/>
    <n v="0"/>
    <m/>
    <m/>
    <m/>
    <m/>
    <m/>
    <m/>
    <m/>
    <m/>
  </r>
  <r>
    <x v="2"/>
    <x v="1"/>
    <x v="1"/>
    <x v="22"/>
    <x v="2"/>
    <x v="1"/>
    <x v="1"/>
    <x v="2"/>
    <m/>
    <m/>
    <m/>
    <x v="245"/>
    <m/>
    <n v="1.00997"/>
    <x v="134"/>
    <n v="2.3759147018690698"/>
    <n v="1"/>
    <n v="0"/>
    <m/>
    <m/>
    <m/>
    <m/>
    <m/>
    <m/>
    <m/>
    <m/>
  </r>
  <r>
    <x v="2"/>
    <x v="2"/>
    <x v="0"/>
    <x v="22"/>
    <x v="2"/>
    <x v="1"/>
    <x v="1"/>
    <x v="2"/>
    <m/>
    <m/>
    <m/>
    <x v="246"/>
    <m/>
    <n v="1.0109300000000001"/>
    <x v="135"/>
    <n v="2.8102957776691553"/>
    <n v="1"/>
    <n v="0"/>
    <m/>
    <m/>
    <m/>
    <m/>
    <m/>
    <m/>
    <m/>
    <m/>
  </r>
  <r>
    <x v="2"/>
    <x v="2"/>
    <x v="1"/>
    <x v="22"/>
    <x v="2"/>
    <x v="1"/>
    <x v="1"/>
    <x v="2"/>
    <m/>
    <m/>
    <m/>
    <x v="247"/>
    <m/>
    <n v="0.98966200000000004"/>
    <x v="136"/>
    <n v="2.4893451579148191"/>
    <n v="1"/>
    <n v="0"/>
    <m/>
    <m/>
    <m/>
    <m/>
    <m/>
    <m/>
    <m/>
    <m/>
  </r>
  <r>
    <x v="0"/>
    <x v="0"/>
    <x v="0"/>
    <x v="23"/>
    <x v="2"/>
    <x v="1"/>
    <x v="2"/>
    <x v="49"/>
    <n v="24774.1"/>
    <n v="4242.74"/>
    <n v="26911.3"/>
    <x v="156"/>
    <n v="10"/>
    <n v="7216.44"/>
    <x v="137"/>
    <n v="370.59111599959868"/>
    <n v="0"/>
    <n v="0"/>
    <n v="1"/>
    <n v="0"/>
    <n v="0"/>
    <n v="0"/>
    <n v="0"/>
    <n v="0"/>
    <n v="0"/>
    <n v="0"/>
  </r>
  <r>
    <x v="0"/>
    <x v="0"/>
    <x v="1"/>
    <x v="23"/>
    <x v="2"/>
    <x v="1"/>
    <x v="2"/>
    <x v="49"/>
    <n v="12703.1"/>
    <n v="4213.3900000000003"/>
    <n v="12931.7"/>
    <x v="156"/>
    <n v="10"/>
    <n v="7216.3"/>
    <x v="138"/>
    <n v="772.29353449275811"/>
    <n v="0"/>
    <n v="0"/>
    <n v="1"/>
    <n v="0"/>
    <n v="0"/>
    <n v="0"/>
    <n v="0"/>
    <n v="0"/>
    <n v="0"/>
    <n v="0"/>
  </r>
  <r>
    <x v="0"/>
    <x v="1"/>
    <x v="0"/>
    <x v="23"/>
    <x v="2"/>
    <x v="1"/>
    <x v="2"/>
    <x v="47"/>
    <n v="30123.5"/>
    <n v="5210.7299999999996"/>
    <n v="31767.4"/>
    <x v="156"/>
    <n v="10"/>
    <n v="7211.75"/>
    <x v="139"/>
    <n v="313.78811611904024"/>
    <n v="0"/>
    <n v="0"/>
    <n v="1"/>
    <n v="0"/>
    <n v="0"/>
    <n v="0"/>
    <n v="0"/>
    <n v="0"/>
    <n v="0"/>
    <n v="0"/>
  </r>
  <r>
    <x v="0"/>
    <x v="1"/>
    <x v="1"/>
    <x v="23"/>
    <x v="2"/>
    <x v="1"/>
    <x v="2"/>
    <x v="48"/>
    <n v="10232.5"/>
    <n v="3967.18"/>
    <n v="10530.1"/>
    <x v="156"/>
    <n v="10"/>
    <n v="7216.84"/>
    <x v="140"/>
    <n v="948.65859773411455"/>
    <n v="0"/>
    <n v="0"/>
    <n v="1"/>
    <n v="0"/>
    <n v="0"/>
    <n v="0"/>
    <n v="0"/>
    <n v="0"/>
    <n v="0"/>
    <n v="0"/>
  </r>
  <r>
    <x v="0"/>
    <x v="2"/>
    <x v="0"/>
    <x v="23"/>
    <x v="2"/>
    <x v="1"/>
    <x v="2"/>
    <x v="14"/>
    <n v="39552.6"/>
    <n v="3959.81"/>
    <n v="40962.300000000003"/>
    <x v="156"/>
    <n v="10"/>
    <n v="7215.05"/>
    <x v="141"/>
    <n v="243.12691670145472"/>
    <n v="0"/>
    <n v="0"/>
    <n v="1"/>
    <n v="0"/>
    <n v="0"/>
    <n v="0"/>
    <n v="0"/>
    <n v="0"/>
    <n v="0"/>
    <n v="0"/>
  </r>
  <r>
    <x v="0"/>
    <x v="2"/>
    <x v="1"/>
    <x v="23"/>
    <x v="2"/>
    <x v="1"/>
    <x v="2"/>
    <x v="48"/>
    <n v="8337.44"/>
    <n v="4158.5600000000004"/>
    <n v="8755.6"/>
    <x v="156"/>
    <n v="10"/>
    <n v="7217.02"/>
    <x v="142"/>
    <n v="1141.1261821005985"/>
    <n v="0"/>
    <n v="0"/>
    <n v="1"/>
    <n v="0"/>
    <n v="0"/>
    <n v="0"/>
    <n v="0"/>
    <n v="0"/>
    <n v="0"/>
    <n v="0"/>
  </r>
  <r>
    <x v="1"/>
    <x v="0"/>
    <x v="0"/>
    <x v="23"/>
    <x v="2"/>
    <x v="1"/>
    <x v="2"/>
    <x v="2"/>
    <m/>
    <m/>
    <m/>
    <x v="156"/>
    <m/>
    <n v="2400"/>
    <x v="137"/>
    <n v="370.59111599959868"/>
    <n v="0"/>
    <n v="0"/>
    <m/>
    <m/>
    <m/>
    <m/>
    <m/>
    <m/>
    <m/>
    <m/>
  </r>
  <r>
    <x v="1"/>
    <x v="0"/>
    <x v="1"/>
    <x v="23"/>
    <x v="2"/>
    <x v="1"/>
    <x v="2"/>
    <x v="2"/>
    <m/>
    <m/>
    <m/>
    <x v="156"/>
    <m/>
    <n v="2400"/>
    <x v="138"/>
    <n v="772.29353449275811"/>
    <n v="0"/>
    <n v="0"/>
    <m/>
    <m/>
    <m/>
    <m/>
    <m/>
    <m/>
    <m/>
    <m/>
  </r>
  <r>
    <x v="1"/>
    <x v="1"/>
    <x v="0"/>
    <x v="23"/>
    <x v="2"/>
    <x v="1"/>
    <x v="2"/>
    <x v="2"/>
    <m/>
    <m/>
    <m/>
    <x v="156"/>
    <m/>
    <n v="2400"/>
    <x v="139"/>
    <n v="313.78811611904024"/>
    <n v="0"/>
    <n v="0"/>
    <m/>
    <m/>
    <m/>
    <m/>
    <m/>
    <m/>
    <m/>
    <m/>
  </r>
  <r>
    <x v="1"/>
    <x v="1"/>
    <x v="1"/>
    <x v="23"/>
    <x v="2"/>
    <x v="1"/>
    <x v="2"/>
    <x v="2"/>
    <m/>
    <m/>
    <m/>
    <x v="156"/>
    <m/>
    <n v="2400"/>
    <x v="140"/>
    <n v="948.65859773411455"/>
    <n v="0"/>
    <n v="0"/>
    <m/>
    <m/>
    <m/>
    <m/>
    <m/>
    <m/>
    <m/>
    <m/>
  </r>
  <r>
    <x v="1"/>
    <x v="2"/>
    <x v="0"/>
    <x v="23"/>
    <x v="2"/>
    <x v="1"/>
    <x v="2"/>
    <x v="2"/>
    <m/>
    <m/>
    <m/>
    <x v="156"/>
    <m/>
    <n v="2400"/>
    <x v="141"/>
    <n v="243.12691670145472"/>
    <n v="0"/>
    <n v="0"/>
    <m/>
    <m/>
    <m/>
    <m/>
    <m/>
    <m/>
    <m/>
    <m/>
  </r>
  <r>
    <x v="1"/>
    <x v="2"/>
    <x v="1"/>
    <x v="23"/>
    <x v="2"/>
    <x v="1"/>
    <x v="2"/>
    <x v="2"/>
    <m/>
    <m/>
    <m/>
    <x v="156"/>
    <m/>
    <n v="2400"/>
    <x v="142"/>
    <n v="1141.1261821005985"/>
    <n v="0"/>
    <n v="0"/>
    <m/>
    <m/>
    <m/>
    <m/>
    <m/>
    <m/>
    <m/>
    <m/>
  </r>
  <r>
    <x v="2"/>
    <x v="0"/>
    <x v="0"/>
    <x v="23"/>
    <x v="2"/>
    <x v="1"/>
    <x v="2"/>
    <x v="2"/>
    <m/>
    <m/>
    <m/>
    <x v="248"/>
    <m/>
    <n v="1.6531100000000001"/>
    <x v="137"/>
    <n v="5.1473433093161614"/>
    <n v="1"/>
    <n v="0"/>
    <m/>
    <m/>
    <m/>
    <m/>
    <m/>
    <m/>
    <m/>
    <m/>
  </r>
  <r>
    <x v="2"/>
    <x v="0"/>
    <x v="1"/>
    <x v="23"/>
    <x v="2"/>
    <x v="1"/>
    <x v="2"/>
    <x v="2"/>
    <m/>
    <m/>
    <m/>
    <x v="249"/>
    <m/>
    <n v="1.65347"/>
    <x v="138"/>
    <n v="1.9056349899858487"/>
    <n v="1"/>
    <n v="0"/>
    <m/>
    <m/>
    <m/>
    <m/>
    <m/>
    <m/>
    <m/>
    <m/>
  </r>
  <r>
    <x v="2"/>
    <x v="1"/>
    <x v="0"/>
    <x v="23"/>
    <x v="2"/>
    <x v="1"/>
    <x v="2"/>
    <x v="2"/>
    <m/>
    <m/>
    <m/>
    <x v="250"/>
    <m/>
    <n v="1.7957399999999999"/>
    <x v="139"/>
    <n v="4.0014795041457596"/>
    <n v="1"/>
    <n v="0"/>
    <m/>
    <m/>
    <m/>
    <m/>
    <m/>
    <m/>
    <m/>
    <m/>
  </r>
  <r>
    <x v="2"/>
    <x v="1"/>
    <x v="1"/>
    <x v="23"/>
    <x v="2"/>
    <x v="1"/>
    <x v="2"/>
    <x v="2"/>
    <m/>
    <m/>
    <m/>
    <x v="251"/>
    <m/>
    <n v="1.6727000000000001"/>
    <x v="140"/>
    <n v="2.4462255819033056"/>
    <n v="1"/>
    <n v="0"/>
    <m/>
    <m/>
    <m/>
    <m/>
    <m/>
    <m/>
    <m/>
    <m/>
  </r>
  <r>
    <x v="2"/>
    <x v="2"/>
    <x v="0"/>
    <x v="23"/>
    <x v="2"/>
    <x v="1"/>
    <x v="2"/>
    <x v="2"/>
    <m/>
    <m/>
    <m/>
    <x v="252"/>
    <m/>
    <n v="1.89438"/>
    <x v="141"/>
    <n v="2.7664877216367243"/>
    <n v="1"/>
    <n v="0"/>
    <m/>
    <m/>
    <m/>
    <m/>
    <m/>
    <m/>
    <m/>
    <m/>
  </r>
  <r>
    <x v="2"/>
    <x v="2"/>
    <x v="1"/>
    <x v="23"/>
    <x v="2"/>
    <x v="1"/>
    <x v="2"/>
    <x v="2"/>
    <m/>
    <m/>
    <m/>
    <x v="253"/>
    <m/>
    <n v="1.7323500000000001"/>
    <x v="142"/>
    <n v="2.9258074832107455"/>
    <n v="1"/>
    <n v="0"/>
    <m/>
    <m/>
    <m/>
    <m/>
    <m/>
    <m/>
    <m/>
    <m/>
  </r>
  <r>
    <x v="0"/>
    <x v="0"/>
    <x v="0"/>
    <x v="24"/>
    <x v="2"/>
    <x v="2"/>
    <x v="0"/>
    <x v="50"/>
    <n v="295261"/>
    <n v="3957.05"/>
    <n v="296848"/>
    <x v="156"/>
    <n v="10"/>
    <n v="7228.92"/>
    <x v="143"/>
    <n v="32.68727429526222"/>
    <n v="0"/>
    <n v="0"/>
    <n v="1"/>
    <n v="0"/>
    <n v="0"/>
    <n v="0"/>
    <n v="0"/>
    <n v="0"/>
    <n v="0"/>
    <n v="0"/>
  </r>
  <r>
    <x v="0"/>
    <x v="0"/>
    <x v="1"/>
    <x v="24"/>
    <x v="2"/>
    <x v="2"/>
    <x v="0"/>
    <x v="51"/>
    <n v="74952.600000000006"/>
    <n v="3762.9"/>
    <n v="75059.199999999997"/>
    <x v="156"/>
    <n v="10"/>
    <n v="7231.63"/>
    <x v="144"/>
    <n v="132.22817189631652"/>
    <n v="0"/>
    <n v="0"/>
    <n v="1"/>
    <n v="0"/>
    <n v="0"/>
    <n v="0"/>
    <n v="0"/>
    <n v="0"/>
    <n v="0"/>
    <n v="0"/>
  </r>
  <r>
    <x v="0"/>
    <x v="1"/>
    <x v="0"/>
    <x v="24"/>
    <x v="2"/>
    <x v="2"/>
    <x v="0"/>
    <x v="52"/>
    <n v="372958"/>
    <n v="3741.05"/>
    <n v="375560"/>
    <x v="156"/>
    <n v="10"/>
    <n v="7230.01"/>
    <x v="145"/>
    <n v="25.62690382362339"/>
    <n v="0"/>
    <n v="0"/>
    <n v="1"/>
    <n v="0"/>
    <n v="0"/>
    <n v="0"/>
    <n v="0"/>
    <n v="0"/>
    <n v="0"/>
    <n v="0"/>
  </r>
  <r>
    <x v="0"/>
    <x v="1"/>
    <x v="1"/>
    <x v="24"/>
    <x v="2"/>
    <x v="2"/>
    <x v="0"/>
    <x v="53"/>
    <n v="61217.3"/>
    <n v="3741.62"/>
    <n v="61796"/>
    <x v="156"/>
    <n v="10"/>
    <n v="7230.77"/>
    <x v="146"/>
    <n v="160.82277170043369"/>
    <n v="0"/>
    <n v="0"/>
    <n v="1"/>
    <n v="0"/>
    <n v="0"/>
    <n v="0"/>
    <n v="0"/>
    <n v="0"/>
    <n v="0"/>
    <n v="0"/>
  </r>
  <r>
    <x v="0"/>
    <x v="2"/>
    <x v="0"/>
    <x v="24"/>
    <x v="2"/>
    <x v="2"/>
    <x v="0"/>
    <x v="54"/>
    <n v="353627"/>
    <n v="3824.08"/>
    <n v="355401"/>
    <x v="156"/>
    <n v="10"/>
    <n v="7228.64"/>
    <x v="147"/>
    <n v="27.137230902557956"/>
    <n v="0"/>
    <n v="0"/>
    <n v="1"/>
    <n v="0"/>
    <n v="0"/>
    <n v="0"/>
    <n v="0"/>
    <n v="0"/>
    <n v="0"/>
    <n v="0"/>
  </r>
  <r>
    <x v="0"/>
    <x v="2"/>
    <x v="1"/>
    <x v="24"/>
    <x v="2"/>
    <x v="2"/>
    <x v="0"/>
    <x v="52"/>
    <n v="59016.2"/>
    <n v="3619.51"/>
    <n v="59462.400000000001"/>
    <x v="156"/>
    <n v="10"/>
    <n v="7230.69"/>
    <x v="148"/>
    <n v="167.17350123775697"/>
    <n v="0"/>
    <n v="0"/>
    <n v="1"/>
    <n v="0"/>
    <n v="0"/>
    <n v="0"/>
    <n v="0"/>
    <n v="0"/>
    <n v="0"/>
    <n v="0"/>
  </r>
  <r>
    <x v="1"/>
    <x v="0"/>
    <x v="0"/>
    <x v="24"/>
    <x v="2"/>
    <x v="2"/>
    <x v="0"/>
    <x v="2"/>
    <m/>
    <m/>
    <m/>
    <x v="156"/>
    <m/>
    <n v="2400"/>
    <x v="143"/>
    <n v="32.68727429526222"/>
    <n v="0"/>
    <n v="0"/>
    <m/>
    <m/>
    <m/>
    <m/>
    <m/>
    <m/>
    <m/>
    <m/>
  </r>
  <r>
    <x v="1"/>
    <x v="0"/>
    <x v="1"/>
    <x v="24"/>
    <x v="2"/>
    <x v="2"/>
    <x v="0"/>
    <x v="2"/>
    <m/>
    <m/>
    <m/>
    <x v="156"/>
    <m/>
    <n v="2400"/>
    <x v="144"/>
    <n v="132.22817189631652"/>
    <n v="0"/>
    <n v="0"/>
    <m/>
    <m/>
    <m/>
    <m/>
    <m/>
    <m/>
    <m/>
    <m/>
  </r>
  <r>
    <x v="1"/>
    <x v="1"/>
    <x v="0"/>
    <x v="24"/>
    <x v="2"/>
    <x v="2"/>
    <x v="0"/>
    <x v="2"/>
    <m/>
    <m/>
    <m/>
    <x v="156"/>
    <m/>
    <n v="2400"/>
    <x v="145"/>
    <n v="25.62690382362339"/>
    <n v="0"/>
    <n v="0"/>
    <m/>
    <m/>
    <m/>
    <m/>
    <m/>
    <m/>
    <m/>
    <m/>
  </r>
  <r>
    <x v="1"/>
    <x v="1"/>
    <x v="1"/>
    <x v="24"/>
    <x v="2"/>
    <x v="2"/>
    <x v="0"/>
    <x v="2"/>
    <m/>
    <m/>
    <m/>
    <x v="156"/>
    <m/>
    <n v="2400"/>
    <x v="146"/>
    <n v="160.82277170043369"/>
    <n v="0"/>
    <n v="0"/>
    <m/>
    <m/>
    <m/>
    <m/>
    <m/>
    <m/>
    <m/>
    <m/>
  </r>
  <r>
    <x v="1"/>
    <x v="2"/>
    <x v="0"/>
    <x v="24"/>
    <x v="2"/>
    <x v="2"/>
    <x v="0"/>
    <x v="2"/>
    <m/>
    <m/>
    <m/>
    <x v="156"/>
    <m/>
    <n v="2400"/>
    <x v="147"/>
    <n v="27.137230902557956"/>
    <n v="0"/>
    <n v="0"/>
    <m/>
    <m/>
    <m/>
    <m/>
    <m/>
    <m/>
    <m/>
    <m/>
  </r>
  <r>
    <x v="1"/>
    <x v="2"/>
    <x v="1"/>
    <x v="24"/>
    <x v="2"/>
    <x v="2"/>
    <x v="0"/>
    <x v="2"/>
    <m/>
    <m/>
    <m/>
    <x v="156"/>
    <m/>
    <n v="2400"/>
    <x v="148"/>
    <n v="167.17350123775697"/>
    <n v="0"/>
    <n v="0"/>
    <m/>
    <m/>
    <m/>
    <m/>
    <m/>
    <m/>
    <m/>
    <m/>
  </r>
  <r>
    <x v="2"/>
    <x v="0"/>
    <x v="0"/>
    <x v="24"/>
    <x v="2"/>
    <x v="2"/>
    <x v="0"/>
    <x v="2"/>
    <m/>
    <m/>
    <m/>
    <x v="254"/>
    <m/>
    <n v="18.474799999999998"/>
    <x v="143"/>
    <n v="0.93751010618228858"/>
    <n v="1"/>
    <n v="0"/>
    <m/>
    <m/>
    <m/>
    <m/>
    <m/>
    <m/>
    <m/>
    <m/>
  </r>
  <r>
    <x v="2"/>
    <x v="0"/>
    <x v="1"/>
    <x v="24"/>
    <x v="2"/>
    <x v="2"/>
    <x v="0"/>
    <x v="2"/>
    <m/>
    <m/>
    <m/>
    <x v="255"/>
    <m/>
    <n v="17.0701"/>
    <x v="144"/>
    <n v="0.82785054996589369"/>
    <n v="1"/>
    <n v="0"/>
    <m/>
    <m/>
    <m/>
    <m/>
    <m/>
    <m/>
    <m/>
    <m/>
  </r>
  <r>
    <x v="2"/>
    <x v="1"/>
    <x v="0"/>
    <x v="24"/>
    <x v="2"/>
    <x v="2"/>
    <x v="0"/>
    <x v="2"/>
    <m/>
    <m/>
    <m/>
    <x v="256"/>
    <m/>
    <n v="17.5059"/>
    <x v="145"/>
    <n v="0.75471828735754609"/>
    <n v="1"/>
    <n v="0"/>
    <m/>
    <m/>
    <m/>
    <m/>
    <m/>
    <m/>
    <m/>
    <m/>
  </r>
  <r>
    <x v="2"/>
    <x v="1"/>
    <x v="1"/>
    <x v="24"/>
    <x v="2"/>
    <x v="2"/>
    <x v="0"/>
    <x v="2"/>
    <m/>
    <m/>
    <m/>
    <x v="257"/>
    <m/>
    <n v="17.558299999999999"/>
    <x v="146"/>
    <n v="0.90358599262088157"/>
    <n v="1"/>
    <n v="0"/>
    <m/>
    <m/>
    <m/>
    <m/>
    <m/>
    <m/>
    <m/>
    <m/>
  </r>
  <r>
    <x v="2"/>
    <x v="2"/>
    <x v="0"/>
    <x v="24"/>
    <x v="2"/>
    <x v="2"/>
    <x v="0"/>
    <x v="2"/>
    <m/>
    <m/>
    <m/>
    <x v="258"/>
    <m/>
    <n v="18.472200000000001"/>
    <x v="147"/>
    <n v="0.66516132481337986"/>
    <n v="1"/>
    <n v="0"/>
    <m/>
    <m/>
    <m/>
    <m/>
    <m/>
    <m/>
    <m/>
    <m/>
  </r>
  <r>
    <x v="2"/>
    <x v="2"/>
    <x v="1"/>
    <x v="24"/>
    <x v="2"/>
    <x v="2"/>
    <x v="0"/>
    <x v="2"/>
    <m/>
    <m/>
    <m/>
    <x v="259"/>
    <m/>
    <n v="17.62"/>
    <x v="148"/>
    <n v="0.97087571305564524"/>
    <n v="1"/>
    <n v="0"/>
    <m/>
    <m/>
    <m/>
    <m/>
    <m/>
    <m/>
    <m/>
    <m/>
  </r>
  <r>
    <x v="0"/>
    <x v="0"/>
    <x v="0"/>
    <x v="25"/>
    <x v="2"/>
    <x v="2"/>
    <x v="1"/>
    <x v="53"/>
    <n v="187855"/>
    <n v="3801.07"/>
    <n v="188649"/>
    <x v="156"/>
    <n v="10"/>
    <n v="7213.56"/>
    <x v="149"/>
    <n v="52.008497262111113"/>
    <n v="0"/>
    <n v="0"/>
    <n v="1"/>
    <n v="51"/>
    <n v="273"/>
    <n v="0"/>
    <n v="0"/>
    <n v="199.25"/>
    <n v="0"/>
    <n v="0"/>
  </r>
  <r>
    <x v="0"/>
    <x v="0"/>
    <x v="1"/>
    <x v="25"/>
    <x v="2"/>
    <x v="2"/>
    <x v="1"/>
    <x v="55"/>
    <n v="41505"/>
    <n v="3837.53"/>
    <n v="41554.300000000003"/>
    <x v="156"/>
    <n v="10"/>
    <n v="7208.89"/>
    <x v="150"/>
    <n v="239.64898217512985"/>
    <n v="0"/>
    <n v="0"/>
    <n v="1"/>
    <n v="67"/>
    <n v="417"/>
    <n v="0"/>
    <n v="0"/>
    <n v="247.15"/>
    <n v="0"/>
    <n v="0"/>
  </r>
  <r>
    <x v="0"/>
    <x v="1"/>
    <x v="0"/>
    <x v="25"/>
    <x v="2"/>
    <x v="2"/>
    <x v="1"/>
    <x v="55"/>
    <n v="172403"/>
    <n v="3743.72"/>
    <n v="173200"/>
    <x v="156"/>
    <n v="10"/>
    <n v="7208.48"/>
    <x v="151"/>
    <n v="56.736720554272516"/>
    <n v="0"/>
    <n v="0"/>
    <n v="1"/>
    <n v="28"/>
    <n v="253"/>
    <n v="0"/>
    <n v="0"/>
    <n v="149.30000000000001"/>
    <n v="0"/>
    <n v="0"/>
  </r>
  <r>
    <x v="0"/>
    <x v="1"/>
    <x v="1"/>
    <x v="25"/>
    <x v="2"/>
    <x v="2"/>
    <x v="1"/>
    <x v="56"/>
    <n v="49857.5"/>
    <n v="3652.37"/>
    <n v="50067.6"/>
    <x v="156"/>
    <n v="10"/>
    <n v="7211.33"/>
    <x v="152"/>
    <n v="198.72996508720212"/>
    <n v="0"/>
    <n v="0"/>
    <n v="1"/>
    <n v="43"/>
    <n v="350"/>
    <n v="0"/>
    <n v="0"/>
    <n v="218.04"/>
    <n v="0"/>
    <n v="0"/>
  </r>
  <r>
    <x v="0"/>
    <x v="2"/>
    <x v="0"/>
    <x v="25"/>
    <x v="2"/>
    <x v="2"/>
    <x v="1"/>
    <x v="55"/>
    <n v="160531"/>
    <n v="3661.56"/>
    <n v="161239"/>
    <x v="156"/>
    <n v="10"/>
    <n v="7211.42"/>
    <x v="153"/>
    <n v="61.019734679575038"/>
    <n v="0"/>
    <n v="0"/>
    <n v="1"/>
    <n v="36"/>
    <n v="246"/>
    <n v="0"/>
    <n v="0"/>
    <n v="166.75"/>
    <n v="0"/>
    <n v="0"/>
  </r>
  <r>
    <x v="0"/>
    <x v="2"/>
    <x v="1"/>
    <x v="25"/>
    <x v="2"/>
    <x v="2"/>
    <x v="1"/>
    <x v="57"/>
    <n v="38069.699999999997"/>
    <n v="3722.16"/>
    <n v="38237.5"/>
    <x v="156"/>
    <n v="10"/>
    <n v="7208.82"/>
    <x v="154"/>
    <n v="260.5233736515201"/>
    <n v="0"/>
    <n v="0"/>
    <n v="1"/>
    <n v="51"/>
    <n v="318"/>
    <n v="0"/>
    <n v="0"/>
    <n v="208.98"/>
    <n v="0"/>
    <n v="0"/>
  </r>
  <r>
    <x v="1"/>
    <x v="0"/>
    <x v="0"/>
    <x v="25"/>
    <x v="2"/>
    <x v="2"/>
    <x v="1"/>
    <x v="2"/>
    <m/>
    <m/>
    <m/>
    <x v="156"/>
    <m/>
    <n v="2400"/>
    <x v="149"/>
    <n v="52.008497262111113"/>
    <n v="0"/>
    <n v="0"/>
    <m/>
    <m/>
    <m/>
    <m/>
    <m/>
    <m/>
    <m/>
    <m/>
  </r>
  <r>
    <x v="1"/>
    <x v="0"/>
    <x v="1"/>
    <x v="25"/>
    <x v="2"/>
    <x v="2"/>
    <x v="1"/>
    <x v="2"/>
    <m/>
    <m/>
    <m/>
    <x v="156"/>
    <m/>
    <n v="2400"/>
    <x v="150"/>
    <n v="239.64898217512985"/>
    <n v="0"/>
    <n v="0"/>
    <m/>
    <m/>
    <m/>
    <m/>
    <m/>
    <m/>
    <m/>
    <m/>
  </r>
  <r>
    <x v="1"/>
    <x v="1"/>
    <x v="0"/>
    <x v="25"/>
    <x v="2"/>
    <x v="2"/>
    <x v="1"/>
    <x v="2"/>
    <m/>
    <m/>
    <m/>
    <x v="156"/>
    <m/>
    <n v="2400"/>
    <x v="151"/>
    <n v="56.736720554272516"/>
    <n v="0"/>
    <n v="0"/>
    <m/>
    <m/>
    <m/>
    <m/>
    <m/>
    <m/>
    <m/>
    <m/>
  </r>
  <r>
    <x v="1"/>
    <x v="1"/>
    <x v="1"/>
    <x v="25"/>
    <x v="2"/>
    <x v="2"/>
    <x v="1"/>
    <x v="2"/>
    <m/>
    <m/>
    <m/>
    <x v="156"/>
    <m/>
    <n v="2400"/>
    <x v="152"/>
    <n v="198.72996508720212"/>
    <n v="0"/>
    <n v="0"/>
    <m/>
    <m/>
    <m/>
    <m/>
    <m/>
    <m/>
    <m/>
    <m/>
  </r>
  <r>
    <x v="1"/>
    <x v="2"/>
    <x v="0"/>
    <x v="25"/>
    <x v="2"/>
    <x v="2"/>
    <x v="1"/>
    <x v="2"/>
    <m/>
    <m/>
    <m/>
    <x v="156"/>
    <m/>
    <n v="2400"/>
    <x v="153"/>
    <n v="61.019734679575038"/>
    <n v="0"/>
    <n v="0"/>
    <m/>
    <m/>
    <m/>
    <m/>
    <m/>
    <m/>
    <m/>
    <m/>
  </r>
  <r>
    <x v="1"/>
    <x v="2"/>
    <x v="1"/>
    <x v="25"/>
    <x v="2"/>
    <x v="2"/>
    <x v="1"/>
    <x v="2"/>
    <m/>
    <m/>
    <m/>
    <x v="156"/>
    <m/>
    <n v="2400"/>
    <x v="154"/>
    <n v="260.5233736515201"/>
    <n v="0"/>
    <n v="0"/>
    <m/>
    <m/>
    <m/>
    <m/>
    <m/>
    <m/>
    <m/>
    <m/>
  </r>
  <r>
    <x v="2"/>
    <x v="0"/>
    <x v="0"/>
    <x v="25"/>
    <x v="2"/>
    <x v="2"/>
    <x v="1"/>
    <x v="2"/>
    <m/>
    <m/>
    <m/>
    <x v="260"/>
    <m/>
    <n v="6.9422899999999998"/>
    <x v="149"/>
    <n v="0.44585447047161658"/>
    <n v="1"/>
    <n v="0"/>
    <m/>
    <m/>
    <m/>
    <m/>
    <m/>
    <m/>
    <m/>
    <m/>
  </r>
  <r>
    <x v="2"/>
    <x v="0"/>
    <x v="1"/>
    <x v="25"/>
    <x v="2"/>
    <x v="2"/>
    <x v="1"/>
    <x v="2"/>
    <m/>
    <m/>
    <m/>
    <x v="261"/>
    <m/>
    <n v="7.0066699999999997"/>
    <x v="150"/>
    <n v="0.35771267955422181"/>
    <n v="1"/>
    <n v="0"/>
    <m/>
    <m/>
    <m/>
    <m/>
    <m/>
    <m/>
    <m/>
    <m/>
  </r>
  <r>
    <x v="2"/>
    <x v="1"/>
    <x v="0"/>
    <x v="25"/>
    <x v="2"/>
    <x v="2"/>
    <x v="1"/>
    <x v="2"/>
    <m/>
    <m/>
    <m/>
    <x v="262"/>
    <m/>
    <n v="6.9719899999999999"/>
    <x v="151"/>
    <n v="0.38341801385681296"/>
    <n v="1"/>
    <n v="0"/>
    <m/>
    <m/>
    <m/>
    <m/>
    <m/>
    <m/>
    <m/>
    <m/>
  </r>
  <r>
    <x v="2"/>
    <x v="1"/>
    <x v="1"/>
    <x v="25"/>
    <x v="2"/>
    <x v="2"/>
    <x v="1"/>
    <x v="2"/>
    <m/>
    <m/>
    <m/>
    <x v="263"/>
    <m/>
    <n v="6.7312000000000003"/>
    <x v="152"/>
    <n v="0.35611852775048153"/>
    <n v="1"/>
    <n v="0"/>
    <m/>
    <m/>
    <m/>
    <m/>
    <m/>
    <m/>
    <m/>
    <m/>
  </r>
  <r>
    <x v="2"/>
    <x v="2"/>
    <x v="0"/>
    <x v="25"/>
    <x v="2"/>
    <x v="2"/>
    <x v="1"/>
    <x v="2"/>
    <m/>
    <m/>
    <m/>
    <x v="264"/>
    <m/>
    <n v="6.9335699999999996"/>
    <x v="153"/>
    <n v="0.37035084563908238"/>
    <n v="1"/>
    <n v="0"/>
    <m/>
    <m/>
    <m/>
    <m/>
    <m/>
    <m/>
    <m/>
    <m/>
  </r>
  <r>
    <x v="2"/>
    <x v="2"/>
    <x v="1"/>
    <x v="25"/>
    <x v="2"/>
    <x v="2"/>
    <x v="1"/>
    <x v="2"/>
    <m/>
    <m/>
    <m/>
    <x v="265"/>
    <m/>
    <n v="7.62852"/>
    <x v="154"/>
    <n v="0.39451847008826418"/>
    <n v="1"/>
    <n v="0"/>
    <m/>
    <m/>
    <m/>
    <m/>
    <m/>
    <m/>
    <m/>
    <m/>
  </r>
  <r>
    <x v="0"/>
    <x v="0"/>
    <x v="0"/>
    <x v="26"/>
    <x v="2"/>
    <x v="2"/>
    <x v="2"/>
    <x v="58"/>
    <n v="250224"/>
    <n v="3630.14"/>
    <n v="252938"/>
    <x v="156"/>
    <n v="10"/>
    <n v="7217.62"/>
    <x v="155"/>
    <n v="38.535380211751495"/>
    <n v="0"/>
    <n v="0"/>
    <n v="1"/>
    <n v="0"/>
    <n v="0"/>
    <n v="0"/>
    <n v="0"/>
    <n v="0"/>
    <n v="0"/>
    <n v="0"/>
  </r>
  <r>
    <x v="0"/>
    <x v="0"/>
    <x v="1"/>
    <x v="26"/>
    <x v="2"/>
    <x v="2"/>
    <x v="2"/>
    <x v="51"/>
    <n v="51997.7"/>
    <n v="3621.04"/>
    <n v="52455.7"/>
    <x v="156"/>
    <n v="10"/>
    <n v="7222.2"/>
    <x v="156"/>
    <n v="189.63705183612078"/>
    <n v="0"/>
    <n v="0"/>
    <n v="1"/>
    <n v="12"/>
    <n v="101"/>
    <n v="0"/>
    <n v="0"/>
    <n v="50.1"/>
    <n v="0"/>
    <n v="0"/>
  </r>
  <r>
    <x v="0"/>
    <x v="1"/>
    <x v="0"/>
    <x v="26"/>
    <x v="2"/>
    <x v="2"/>
    <x v="2"/>
    <x v="50"/>
    <n v="154991"/>
    <n v="3607.74"/>
    <n v="156459"/>
    <x v="156"/>
    <n v="10"/>
    <n v="7220.66"/>
    <x v="157"/>
    <n v="62.914507954160513"/>
    <n v="0"/>
    <n v="0"/>
    <n v="1"/>
    <n v="0"/>
    <n v="0"/>
    <n v="0"/>
    <n v="0"/>
    <n v="0"/>
    <n v="0"/>
    <n v="0"/>
  </r>
  <r>
    <x v="0"/>
    <x v="1"/>
    <x v="1"/>
    <x v="26"/>
    <x v="2"/>
    <x v="2"/>
    <x v="2"/>
    <x v="51"/>
    <n v="52122.2"/>
    <n v="3966.34"/>
    <n v="52485"/>
    <x v="156"/>
    <n v="10"/>
    <n v="7217.6"/>
    <x v="158"/>
    <n v="189.53062779841861"/>
    <n v="0"/>
    <n v="0"/>
    <n v="1"/>
    <n v="10"/>
    <n v="84"/>
    <n v="0"/>
    <n v="0"/>
    <n v="48.87"/>
    <n v="0"/>
    <n v="0"/>
  </r>
  <r>
    <x v="0"/>
    <x v="2"/>
    <x v="0"/>
    <x v="26"/>
    <x v="2"/>
    <x v="2"/>
    <x v="2"/>
    <x v="50"/>
    <n v="220082"/>
    <n v="5952.08"/>
    <n v="221085"/>
    <x v="156"/>
    <n v="10"/>
    <n v="7213.72"/>
    <x v="159"/>
    <n v="44.231472058258134"/>
    <n v="0"/>
    <n v="0"/>
    <n v="1"/>
    <n v="0"/>
    <n v="0"/>
    <n v="0"/>
    <n v="0"/>
    <n v="0"/>
    <n v="0"/>
    <n v="0"/>
  </r>
  <r>
    <x v="0"/>
    <x v="2"/>
    <x v="1"/>
    <x v="26"/>
    <x v="2"/>
    <x v="2"/>
    <x v="2"/>
    <x v="59"/>
    <n v="57892.800000000003"/>
    <n v="3841.81"/>
    <n v="59031.8"/>
    <x v="156"/>
    <n v="10"/>
    <n v="7221.67"/>
    <x v="160"/>
    <n v="168.40022157548981"/>
    <n v="0"/>
    <n v="0"/>
    <n v="1"/>
    <n v="0"/>
    <n v="0"/>
    <n v="0"/>
    <n v="0"/>
    <n v="0"/>
    <n v="0"/>
    <n v="0"/>
  </r>
  <r>
    <x v="1"/>
    <x v="0"/>
    <x v="0"/>
    <x v="26"/>
    <x v="2"/>
    <x v="2"/>
    <x v="2"/>
    <x v="2"/>
    <m/>
    <m/>
    <m/>
    <x v="156"/>
    <m/>
    <n v="2400"/>
    <x v="155"/>
    <n v="38.535380211751495"/>
    <n v="0"/>
    <n v="0"/>
    <m/>
    <m/>
    <m/>
    <m/>
    <m/>
    <m/>
    <m/>
    <m/>
  </r>
  <r>
    <x v="1"/>
    <x v="0"/>
    <x v="1"/>
    <x v="26"/>
    <x v="2"/>
    <x v="2"/>
    <x v="2"/>
    <x v="2"/>
    <m/>
    <m/>
    <m/>
    <x v="156"/>
    <m/>
    <n v="2400"/>
    <x v="156"/>
    <n v="189.63705183612078"/>
    <n v="0"/>
    <n v="0"/>
    <m/>
    <m/>
    <m/>
    <m/>
    <m/>
    <m/>
    <m/>
    <m/>
  </r>
  <r>
    <x v="1"/>
    <x v="1"/>
    <x v="0"/>
    <x v="26"/>
    <x v="2"/>
    <x v="2"/>
    <x v="2"/>
    <x v="2"/>
    <m/>
    <m/>
    <m/>
    <x v="156"/>
    <m/>
    <n v="2400"/>
    <x v="157"/>
    <n v="62.914507954160513"/>
    <n v="0"/>
    <n v="0"/>
    <m/>
    <m/>
    <m/>
    <m/>
    <m/>
    <m/>
    <m/>
    <m/>
  </r>
  <r>
    <x v="1"/>
    <x v="1"/>
    <x v="1"/>
    <x v="26"/>
    <x v="2"/>
    <x v="2"/>
    <x v="2"/>
    <x v="2"/>
    <m/>
    <m/>
    <m/>
    <x v="156"/>
    <m/>
    <n v="2400"/>
    <x v="158"/>
    <n v="189.53062779841861"/>
    <n v="0"/>
    <n v="0"/>
    <m/>
    <m/>
    <m/>
    <m/>
    <m/>
    <m/>
    <m/>
    <m/>
  </r>
  <r>
    <x v="1"/>
    <x v="2"/>
    <x v="0"/>
    <x v="26"/>
    <x v="2"/>
    <x v="2"/>
    <x v="2"/>
    <x v="2"/>
    <m/>
    <m/>
    <m/>
    <x v="156"/>
    <m/>
    <n v="2400"/>
    <x v="159"/>
    <n v="44.231472058258134"/>
    <n v="0"/>
    <n v="0"/>
    <m/>
    <m/>
    <m/>
    <m/>
    <m/>
    <m/>
    <m/>
    <m/>
  </r>
  <r>
    <x v="1"/>
    <x v="2"/>
    <x v="1"/>
    <x v="26"/>
    <x v="2"/>
    <x v="2"/>
    <x v="2"/>
    <x v="2"/>
    <m/>
    <m/>
    <m/>
    <x v="156"/>
    <m/>
    <n v="2400"/>
    <x v="160"/>
    <n v="168.40022157548981"/>
    <n v="0"/>
    <n v="0"/>
    <m/>
    <m/>
    <m/>
    <m/>
    <m/>
    <m/>
    <m/>
    <m/>
  </r>
  <r>
    <x v="2"/>
    <x v="0"/>
    <x v="0"/>
    <x v="26"/>
    <x v="2"/>
    <x v="2"/>
    <x v="2"/>
    <x v="2"/>
    <m/>
    <m/>
    <m/>
    <x v="266"/>
    <m/>
    <n v="11.3445"/>
    <x v="155"/>
    <n v="0.6509777099526366"/>
    <n v="1"/>
    <n v="0"/>
    <m/>
    <m/>
    <m/>
    <m/>
    <m/>
    <m/>
    <m/>
    <m/>
  </r>
  <r>
    <x v="2"/>
    <x v="0"/>
    <x v="1"/>
    <x v="26"/>
    <x v="2"/>
    <x v="2"/>
    <x v="2"/>
    <x v="2"/>
    <m/>
    <m/>
    <m/>
    <x v="267"/>
    <m/>
    <n v="11.871700000000001"/>
    <x v="156"/>
    <n v="0.57539981355696335"/>
    <n v="1"/>
    <n v="0"/>
    <m/>
    <m/>
    <m/>
    <m/>
    <m/>
    <m/>
    <m/>
    <m/>
  </r>
  <r>
    <x v="2"/>
    <x v="1"/>
    <x v="0"/>
    <x v="26"/>
    <x v="2"/>
    <x v="2"/>
    <x v="2"/>
    <x v="2"/>
    <m/>
    <m/>
    <m/>
    <x v="268"/>
    <m/>
    <n v="12.4695"/>
    <x v="157"/>
    <n v="0.75494538505295317"/>
    <n v="1"/>
    <n v="0"/>
    <m/>
    <m/>
    <m/>
    <m/>
    <m/>
    <m/>
    <m/>
    <m/>
  </r>
  <r>
    <x v="2"/>
    <x v="1"/>
    <x v="1"/>
    <x v="26"/>
    <x v="2"/>
    <x v="2"/>
    <x v="2"/>
    <x v="2"/>
    <m/>
    <m/>
    <m/>
    <x v="269"/>
    <m/>
    <n v="11.9023"/>
    <x v="158"/>
    <n v="0.55235400590644956"/>
    <n v="1"/>
    <n v="0"/>
    <m/>
    <m/>
    <m/>
    <m/>
    <m/>
    <m/>
    <m/>
    <m/>
  </r>
  <r>
    <x v="2"/>
    <x v="2"/>
    <x v="0"/>
    <x v="26"/>
    <x v="2"/>
    <x v="2"/>
    <x v="2"/>
    <x v="2"/>
    <m/>
    <m/>
    <m/>
    <x v="270"/>
    <m/>
    <n v="12.6114"/>
    <x v="159"/>
    <n v="0.49880362756405905"/>
    <n v="1"/>
    <n v="0"/>
    <m/>
    <m/>
    <m/>
    <m/>
    <m/>
    <m/>
    <m/>
    <m/>
  </r>
  <r>
    <x v="2"/>
    <x v="2"/>
    <x v="1"/>
    <x v="26"/>
    <x v="2"/>
    <x v="2"/>
    <x v="2"/>
    <x v="2"/>
    <m/>
    <m/>
    <m/>
    <x v="271"/>
    <m/>
    <n v="11.3773"/>
    <x v="160"/>
    <n v="0.7205472304757774"/>
    <n v="1"/>
    <n v="0"/>
    <m/>
    <m/>
    <m/>
    <m/>
    <m/>
    <m/>
    <m/>
    <m/>
  </r>
  <r>
    <x v="0"/>
    <x v="0"/>
    <x v="0"/>
    <x v="27"/>
    <x v="3"/>
    <x v="0"/>
    <x v="0"/>
    <x v="4"/>
    <n v="38482.199999999997"/>
    <n v="528.91999999999996"/>
    <n v="38486.699999999997"/>
    <x v="272"/>
    <n v="8.2748100000000005E-3"/>
    <n v="7198.48"/>
    <x v="161"/>
    <n v="8.3431419165583397E-3"/>
    <n v="1"/>
    <n v="0"/>
    <n v="3712"/>
    <n v="423"/>
    <n v="1604"/>
    <n v="0"/>
    <n v="126.66"/>
    <n v="73.040000000000006"/>
    <n v="0"/>
    <n v="0"/>
  </r>
  <r>
    <x v="0"/>
    <x v="0"/>
    <x v="1"/>
    <x v="27"/>
    <x v="3"/>
    <x v="0"/>
    <x v="0"/>
    <x v="4"/>
    <n v="7516.47"/>
    <n v="398.97"/>
    <n v="7517.9"/>
    <x v="273"/>
    <n v="1.05489E-2"/>
    <n v="7199.11"/>
    <x v="162"/>
    <n v="1.0661221883770807E-2"/>
    <n v="1"/>
    <n v="0"/>
    <n v="7401"/>
    <n v="340"/>
    <n v="1605"/>
    <n v="0"/>
    <n v="104.98"/>
    <n v="142.57"/>
    <n v="0"/>
    <n v="0"/>
  </r>
  <r>
    <x v="0"/>
    <x v="1"/>
    <x v="0"/>
    <x v="27"/>
    <x v="3"/>
    <x v="0"/>
    <x v="0"/>
    <x v="6"/>
    <n v="20555.400000000001"/>
    <n v="691.75"/>
    <n v="20560.5"/>
    <x v="274"/>
    <n v="6.3134200000000001E-3"/>
    <n v="7197.71"/>
    <x v="163"/>
    <n v="6.3519856034628805E-3"/>
    <n v="1"/>
    <n v="0"/>
    <n v="924"/>
    <n v="401"/>
    <n v="1360"/>
    <n v="0"/>
    <n v="332.02"/>
    <n v="89.52"/>
    <n v="0"/>
    <n v="0"/>
  </r>
  <r>
    <x v="0"/>
    <x v="1"/>
    <x v="1"/>
    <x v="27"/>
    <x v="3"/>
    <x v="0"/>
    <x v="0"/>
    <x v="6"/>
    <n v="7576.04"/>
    <n v="822.28"/>
    <n v="7577.99"/>
    <x v="275"/>
    <n v="3.3699199999999999E-2"/>
    <n v="7198.77"/>
    <x v="164"/>
    <n v="3.487468312837582E-2"/>
    <n v="1"/>
    <n v="0"/>
    <n v="5101"/>
    <n v="581"/>
    <n v="1681"/>
    <n v="0"/>
    <n v="259.89999999999998"/>
    <n v="180.88"/>
    <n v="0"/>
    <n v="0"/>
  </r>
  <r>
    <x v="0"/>
    <x v="2"/>
    <x v="0"/>
    <x v="27"/>
    <x v="3"/>
    <x v="0"/>
    <x v="0"/>
    <x v="60"/>
    <n v="23601.7"/>
    <n v="923.51"/>
    <n v="23609.3"/>
    <x v="276"/>
    <n v="6.9370899999999999E-2"/>
    <n v="7198.52"/>
    <x v="165"/>
    <n v="7.4542659036905018E-2"/>
    <n v="1"/>
    <n v="0"/>
    <n v="3552"/>
    <n v="650"/>
    <n v="1333"/>
    <n v="0"/>
    <n v="300.14"/>
    <n v="105.79"/>
    <n v="0"/>
    <n v="0"/>
  </r>
  <r>
    <x v="0"/>
    <x v="2"/>
    <x v="1"/>
    <x v="27"/>
    <x v="3"/>
    <x v="0"/>
    <x v="0"/>
    <x v="4"/>
    <n v="6151.68"/>
    <n v="765.85"/>
    <n v="6155.47"/>
    <x v="277"/>
    <n v="6.7033800000000004E-2"/>
    <n v="7198.58"/>
    <x v="166"/>
    <n v="7.184991560352004E-2"/>
    <n v="1"/>
    <n v="0"/>
    <n v="4614"/>
    <n v="630"/>
    <n v="1352"/>
    <n v="0"/>
    <n v="245.4"/>
    <n v="156.30000000000001"/>
    <n v="0"/>
    <n v="0"/>
  </r>
  <r>
    <x v="1"/>
    <x v="0"/>
    <x v="0"/>
    <x v="27"/>
    <x v="3"/>
    <x v="0"/>
    <x v="0"/>
    <x v="4"/>
    <m/>
    <m/>
    <m/>
    <x v="278"/>
    <m/>
    <n v="1800"/>
    <x v="161"/>
    <n v="4.9688853552006293E-2"/>
    <n v="1"/>
    <n v="0"/>
    <m/>
    <m/>
    <m/>
    <m/>
    <m/>
    <m/>
    <m/>
    <m/>
  </r>
  <r>
    <x v="1"/>
    <x v="0"/>
    <x v="1"/>
    <x v="27"/>
    <x v="3"/>
    <x v="0"/>
    <x v="0"/>
    <x v="4"/>
    <m/>
    <m/>
    <m/>
    <x v="279"/>
    <m/>
    <n v="1800"/>
    <x v="162"/>
    <n v="0.16004469333191459"/>
    <n v="1"/>
    <n v="0"/>
    <m/>
    <m/>
    <m/>
    <m/>
    <m/>
    <m/>
    <m/>
    <m/>
  </r>
  <r>
    <x v="1"/>
    <x v="1"/>
    <x v="0"/>
    <x v="27"/>
    <x v="3"/>
    <x v="0"/>
    <x v="0"/>
    <x v="6"/>
    <m/>
    <m/>
    <m/>
    <x v="280"/>
    <m/>
    <n v="1800"/>
    <x v="163"/>
    <n v="0.25113688869434109"/>
    <n v="1"/>
    <n v="0"/>
    <m/>
    <m/>
    <m/>
    <m/>
    <m/>
    <m/>
    <m/>
    <m/>
  </r>
  <r>
    <x v="1"/>
    <x v="1"/>
    <x v="1"/>
    <x v="27"/>
    <x v="3"/>
    <x v="0"/>
    <x v="0"/>
    <x v="6"/>
    <m/>
    <m/>
    <m/>
    <x v="281"/>
    <m/>
    <n v="1800"/>
    <x v="164"/>
    <n v="0.16397356027125928"/>
    <n v="1"/>
    <n v="0"/>
    <m/>
    <m/>
    <m/>
    <m/>
    <m/>
    <m/>
    <m/>
    <m/>
  </r>
  <r>
    <x v="1"/>
    <x v="2"/>
    <x v="0"/>
    <x v="27"/>
    <x v="3"/>
    <x v="0"/>
    <x v="0"/>
    <x v="60"/>
    <m/>
    <m/>
    <m/>
    <x v="282"/>
    <m/>
    <n v="1800"/>
    <x v="165"/>
    <n v="0.1648269961413511"/>
    <n v="1"/>
    <n v="0"/>
    <m/>
    <m/>
    <m/>
    <m/>
    <m/>
    <m/>
    <m/>
    <m/>
  </r>
  <r>
    <x v="1"/>
    <x v="2"/>
    <x v="1"/>
    <x v="27"/>
    <x v="3"/>
    <x v="0"/>
    <x v="0"/>
    <x v="4"/>
    <m/>
    <m/>
    <m/>
    <x v="283"/>
    <m/>
    <n v="1800"/>
    <x v="166"/>
    <n v="0.13091607951951684"/>
    <n v="1"/>
    <n v="0"/>
    <m/>
    <m/>
    <m/>
    <m/>
    <m/>
    <m/>
    <m/>
    <m/>
  </r>
  <r>
    <x v="2"/>
    <x v="0"/>
    <x v="0"/>
    <x v="27"/>
    <x v="3"/>
    <x v="0"/>
    <x v="0"/>
    <x v="2"/>
    <m/>
    <m/>
    <m/>
    <x v="284"/>
    <m/>
    <n v="9.1514700000000001E-3"/>
    <x v="161"/>
    <n v="0.1835958915677364"/>
    <n v="1"/>
    <n v="0"/>
    <m/>
    <m/>
    <m/>
    <m/>
    <m/>
    <m/>
    <m/>
    <m/>
  </r>
  <r>
    <x v="2"/>
    <x v="0"/>
    <x v="1"/>
    <x v="27"/>
    <x v="3"/>
    <x v="0"/>
    <x v="0"/>
    <x v="2"/>
    <m/>
    <m/>
    <m/>
    <x v="285"/>
    <m/>
    <n v="9.8694300000000002E-3"/>
    <x v="162"/>
    <n v="0.27080833743465593"/>
    <n v="1"/>
    <n v="0"/>
    <m/>
    <m/>
    <m/>
    <m/>
    <m/>
    <m/>
    <m/>
    <m/>
  </r>
  <r>
    <x v="2"/>
    <x v="1"/>
    <x v="0"/>
    <x v="27"/>
    <x v="3"/>
    <x v="0"/>
    <x v="0"/>
    <x v="2"/>
    <m/>
    <m/>
    <m/>
    <x v="286"/>
    <m/>
    <n v="9.9380400000000004E-3"/>
    <x v="163"/>
    <n v="0.2624498431458378"/>
    <n v="1"/>
    <n v="0"/>
    <m/>
    <m/>
    <m/>
    <m/>
    <m/>
    <m/>
    <m/>
    <m/>
  </r>
  <r>
    <x v="2"/>
    <x v="1"/>
    <x v="1"/>
    <x v="27"/>
    <x v="3"/>
    <x v="0"/>
    <x v="0"/>
    <x v="2"/>
    <m/>
    <m/>
    <m/>
    <x v="287"/>
    <m/>
    <n v="1.0049300000000001E-2"/>
    <x v="164"/>
    <n v="0.25834950956652103"/>
    <n v="1"/>
    <n v="0"/>
    <m/>
    <m/>
    <m/>
    <m/>
    <m/>
    <m/>
    <m/>
    <m/>
  </r>
  <r>
    <x v="2"/>
    <x v="2"/>
    <x v="0"/>
    <x v="27"/>
    <x v="3"/>
    <x v="0"/>
    <x v="0"/>
    <x v="2"/>
    <m/>
    <m/>
    <m/>
    <x v="288"/>
    <m/>
    <n v="1.0390099999999999E-2"/>
    <x v="165"/>
    <n v="0.17918786241015194"/>
    <n v="1"/>
    <n v="0"/>
    <m/>
    <m/>
    <m/>
    <m/>
    <m/>
    <m/>
    <m/>
    <m/>
  </r>
  <r>
    <x v="2"/>
    <x v="2"/>
    <x v="1"/>
    <x v="27"/>
    <x v="3"/>
    <x v="0"/>
    <x v="0"/>
    <x v="2"/>
    <m/>
    <m/>
    <m/>
    <x v="289"/>
    <m/>
    <n v="9.0118200000000002E-3"/>
    <x v="166"/>
    <n v="0.21723767640813776"/>
    <n v="1"/>
    <n v="0"/>
    <m/>
    <m/>
    <m/>
    <m/>
    <m/>
    <m/>
    <m/>
    <m/>
  </r>
  <r>
    <x v="0"/>
    <x v="0"/>
    <x v="0"/>
    <x v="28"/>
    <x v="3"/>
    <x v="0"/>
    <x v="1"/>
    <x v="4"/>
    <n v="7474.9"/>
    <n v="165.52"/>
    <n v="7486.21"/>
    <x v="290"/>
    <n v="7.7049299999999996E-3"/>
    <n v="7199.85"/>
    <x v="167"/>
    <n v="7.7649438100187021E-3"/>
    <n v="1"/>
    <n v="0"/>
    <n v="14131"/>
    <n v="295"/>
    <n v="742"/>
    <n v="0"/>
    <n v="48.26"/>
    <n v="77.69"/>
    <n v="0"/>
    <n v="0"/>
  </r>
  <r>
    <x v="0"/>
    <x v="0"/>
    <x v="1"/>
    <x v="28"/>
    <x v="3"/>
    <x v="0"/>
    <x v="1"/>
    <x v="5"/>
    <n v="3142.63"/>
    <n v="271.12"/>
    <n v="3143.1"/>
    <x v="291"/>
    <n v="6.9819900000000004E-3"/>
    <n v="7199.62"/>
    <x v="168"/>
    <n v="7.0312748560338234E-3"/>
    <n v="1"/>
    <n v="0"/>
    <n v="9840"/>
    <n v="319"/>
    <n v="927"/>
    <n v="0"/>
    <n v="16.829999999999998"/>
    <n v="208.46"/>
    <n v="0"/>
    <n v="0"/>
  </r>
  <r>
    <x v="0"/>
    <x v="1"/>
    <x v="0"/>
    <x v="28"/>
    <x v="3"/>
    <x v="0"/>
    <x v="1"/>
    <x v="61"/>
    <n v="12799"/>
    <n v="304.45"/>
    <n v="12809.3"/>
    <x v="292"/>
    <n v="1.58586E-2"/>
    <n v="7199.45"/>
    <x v="169"/>
    <n v="1.6113292685783102E-2"/>
    <n v="1"/>
    <n v="0"/>
    <n v="13009"/>
    <n v="609"/>
    <n v="764"/>
    <n v="0"/>
    <n v="142.86000000000001"/>
    <n v="78.91"/>
    <n v="0"/>
    <n v="0"/>
  </r>
  <r>
    <x v="0"/>
    <x v="1"/>
    <x v="1"/>
    <x v="28"/>
    <x v="3"/>
    <x v="0"/>
    <x v="1"/>
    <x v="6"/>
    <n v="2724.3"/>
    <n v="315.52999999999997"/>
    <n v="2734.26"/>
    <x v="293"/>
    <n v="4.0154099999999998E-2"/>
    <n v="7199.2"/>
    <x v="170"/>
    <n v="4.1832159341101301E-2"/>
    <n v="1"/>
    <n v="0"/>
    <n v="9773"/>
    <n v="339"/>
    <n v="1112"/>
    <n v="0"/>
    <n v="26.18"/>
    <n v="216.85"/>
    <n v="0"/>
    <n v="0"/>
  </r>
  <r>
    <x v="0"/>
    <x v="2"/>
    <x v="0"/>
    <x v="28"/>
    <x v="3"/>
    <x v="0"/>
    <x v="1"/>
    <x v="6"/>
    <n v="13713.3"/>
    <n v="437.89"/>
    <n v="13717.5"/>
    <x v="294"/>
    <n v="2.69784E-2"/>
    <n v="7199.31"/>
    <x v="171"/>
    <n v="2.7731000546746831E-2"/>
    <n v="1"/>
    <n v="0"/>
    <n v="5201"/>
    <n v="653"/>
    <n v="996"/>
    <n v="0"/>
    <n v="170.07"/>
    <n v="144.43"/>
    <n v="0"/>
    <n v="0"/>
  </r>
  <r>
    <x v="0"/>
    <x v="2"/>
    <x v="1"/>
    <x v="28"/>
    <x v="3"/>
    <x v="0"/>
    <x v="1"/>
    <x v="62"/>
    <n v="3061.28"/>
    <n v="226"/>
    <n v="3065.11"/>
    <x v="295"/>
    <n v="4.6559000000000003E-2"/>
    <n v="7199.73"/>
    <x v="172"/>
    <n v="4.8833483953267524E-2"/>
    <n v="1"/>
    <n v="0"/>
    <n v="9308"/>
    <n v="330"/>
    <n v="731"/>
    <n v="0"/>
    <n v="43.71"/>
    <n v="139.77000000000001"/>
    <n v="0"/>
    <n v="0"/>
  </r>
  <r>
    <x v="1"/>
    <x v="0"/>
    <x v="0"/>
    <x v="28"/>
    <x v="3"/>
    <x v="0"/>
    <x v="1"/>
    <x v="4"/>
    <m/>
    <m/>
    <m/>
    <x v="296"/>
    <m/>
    <n v="1800"/>
    <x v="167"/>
    <n v="8.4909453515196562E-2"/>
    <n v="1"/>
    <n v="0"/>
    <m/>
    <m/>
    <m/>
    <m/>
    <m/>
    <m/>
    <m/>
    <m/>
  </r>
  <r>
    <x v="1"/>
    <x v="0"/>
    <x v="1"/>
    <x v="28"/>
    <x v="3"/>
    <x v="0"/>
    <x v="1"/>
    <x v="5"/>
    <m/>
    <m/>
    <m/>
    <x v="297"/>
    <m/>
    <n v="1800"/>
    <x v="168"/>
    <n v="9.0172123063217868E-2"/>
    <n v="1"/>
    <n v="0"/>
    <m/>
    <m/>
    <m/>
    <m/>
    <m/>
    <m/>
    <m/>
    <m/>
  </r>
  <r>
    <x v="1"/>
    <x v="1"/>
    <x v="0"/>
    <x v="28"/>
    <x v="3"/>
    <x v="0"/>
    <x v="1"/>
    <x v="61"/>
    <m/>
    <m/>
    <m/>
    <x v="298"/>
    <m/>
    <n v="1800"/>
    <x v="169"/>
    <n v="9.9690849617075195E-2"/>
    <n v="1"/>
    <n v="0"/>
    <m/>
    <m/>
    <m/>
    <m/>
    <m/>
    <m/>
    <m/>
    <m/>
  </r>
  <r>
    <x v="1"/>
    <x v="1"/>
    <x v="1"/>
    <x v="28"/>
    <x v="3"/>
    <x v="0"/>
    <x v="1"/>
    <x v="6"/>
    <m/>
    <m/>
    <m/>
    <x v="299"/>
    <m/>
    <n v="1800"/>
    <x v="170"/>
    <n v="0.15033683702354564"/>
    <n v="1"/>
    <n v="0"/>
    <m/>
    <m/>
    <m/>
    <m/>
    <m/>
    <m/>
    <m/>
    <m/>
  </r>
  <r>
    <x v="1"/>
    <x v="2"/>
    <x v="0"/>
    <x v="28"/>
    <x v="3"/>
    <x v="0"/>
    <x v="1"/>
    <x v="6"/>
    <m/>
    <m/>
    <m/>
    <x v="300"/>
    <m/>
    <n v="1800"/>
    <x v="171"/>
    <n v="0.12057590668853654"/>
    <n v="1"/>
    <n v="0"/>
    <m/>
    <m/>
    <m/>
    <m/>
    <m/>
    <m/>
    <m/>
    <m/>
  </r>
  <r>
    <x v="1"/>
    <x v="2"/>
    <x v="1"/>
    <x v="28"/>
    <x v="3"/>
    <x v="0"/>
    <x v="1"/>
    <x v="62"/>
    <m/>
    <m/>
    <m/>
    <x v="301"/>
    <m/>
    <n v="1800"/>
    <x v="172"/>
    <n v="0.12546368645823475"/>
    <n v="1"/>
    <n v="0"/>
    <m/>
    <m/>
    <m/>
    <m/>
    <m/>
    <m/>
    <m/>
    <m/>
  </r>
  <r>
    <x v="2"/>
    <x v="0"/>
    <x v="0"/>
    <x v="28"/>
    <x v="3"/>
    <x v="0"/>
    <x v="1"/>
    <x v="2"/>
    <m/>
    <m/>
    <m/>
    <x v="302"/>
    <m/>
    <n v="5.6626899999999997E-3"/>
    <x v="167"/>
    <n v="0.49110163888002084"/>
    <n v="1"/>
    <n v="0"/>
    <m/>
    <m/>
    <m/>
    <m/>
    <m/>
    <m/>
    <m/>
    <m/>
  </r>
  <r>
    <x v="2"/>
    <x v="0"/>
    <x v="1"/>
    <x v="28"/>
    <x v="3"/>
    <x v="0"/>
    <x v="1"/>
    <x v="2"/>
    <m/>
    <m/>
    <m/>
    <x v="303"/>
    <m/>
    <n v="5.7920300000000001E-3"/>
    <x v="168"/>
    <n v="0.4625369857783716"/>
    <n v="1"/>
    <n v="0"/>
    <m/>
    <m/>
    <m/>
    <m/>
    <m/>
    <m/>
    <m/>
    <m/>
  </r>
  <r>
    <x v="2"/>
    <x v="1"/>
    <x v="0"/>
    <x v="28"/>
    <x v="3"/>
    <x v="0"/>
    <x v="1"/>
    <x v="2"/>
    <m/>
    <m/>
    <m/>
    <x v="304"/>
    <m/>
    <n v="7.1332899999999996E-3"/>
    <x v="169"/>
    <n v="0.47058777606895003"/>
    <n v="1"/>
    <n v="0"/>
    <m/>
    <m/>
    <m/>
    <m/>
    <m/>
    <m/>
    <m/>
    <m/>
  </r>
  <r>
    <x v="2"/>
    <x v="1"/>
    <x v="1"/>
    <x v="28"/>
    <x v="3"/>
    <x v="0"/>
    <x v="1"/>
    <x v="2"/>
    <m/>
    <m/>
    <m/>
    <x v="305"/>
    <m/>
    <n v="5.9490200000000002E-3"/>
    <x v="170"/>
    <n v="0.46607125876836863"/>
    <n v="1"/>
    <n v="0"/>
    <m/>
    <m/>
    <m/>
    <m/>
    <m/>
    <m/>
    <m/>
    <m/>
  </r>
  <r>
    <x v="2"/>
    <x v="2"/>
    <x v="0"/>
    <x v="28"/>
    <x v="3"/>
    <x v="0"/>
    <x v="1"/>
    <x v="2"/>
    <m/>
    <m/>
    <m/>
    <x v="306"/>
    <m/>
    <n v="6.1832600000000003E-3"/>
    <x v="171"/>
    <n v="0.38014944414069624"/>
    <n v="1"/>
    <n v="0"/>
    <m/>
    <m/>
    <m/>
    <m/>
    <m/>
    <m/>
    <m/>
    <m/>
  </r>
  <r>
    <x v="2"/>
    <x v="2"/>
    <x v="1"/>
    <x v="28"/>
    <x v="3"/>
    <x v="0"/>
    <x v="1"/>
    <x v="2"/>
    <m/>
    <m/>
    <m/>
    <x v="307"/>
    <m/>
    <n v="6.9865500000000002E-3"/>
    <x v="172"/>
    <n v="0.81539324852941653"/>
    <n v="1"/>
    <n v="0"/>
    <m/>
    <m/>
    <m/>
    <m/>
    <m/>
    <m/>
    <m/>
    <m/>
  </r>
  <r>
    <x v="0"/>
    <x v="0"/>
    <x v="0"/>
    <x v="29"/>
    <x v="3"/>
    <x v="0"/>
    <x v="2"/>
    <x v="4"/>
    <n v="19756.400000000001"/>
    <n v="266.99"/>
    <n v="19759.7"/>
    <x v="308"/>
    <n v="4.31694E-3"/>
    <n v="7199.25"/>
    <x v="173"/>
    <n v="4.3320495756513783E-3"/>
    <n v="1"/>
    <n v="0"/>
    <n v="4826"/>
    <n v="406"/>
    <n v="1158"/>
    <n v="0"/>
    <n v="46.82"/>
    <n v="67.34"/>
    <n v="0"/>
    <n v="0"/>
  </r>
  <r>
    <x v="0"/>
    <x v="0"/>
    <x v="1"/>
    <x v="29"/>
    <x v="3"/>
    <x v="0"/>
    <x v="2"/>
    <x v="4"/>
    <n v="4101.74"/>
    <n v="260.61"/>
    <n v="4104.7"/>
    <x v="309"/>
    <n v="6.1256699999999997E-3"/>
    <n v="7199.49"/>
    <x v="174"/>
    <n v="6.1636660413672576E-3"/>
    <n v="1"/>
    <n v="0"/>
    <n v="6891"/>
    <n v="359"/>
    <n v="1270"/>
    <n v="0"/>
    <n v="65.12"/>
    <n v="105.07"/>
    <n v="0"/>
    <n v="0"/>
  </r>
  <r>
    <x v="0"/>
    <x v="1"/>
    <x v="0"/>
    <x v="29"/>
    <x v="3"/>
    <x v="0"/>
    <x v="2"/>
    <x v="63"/>
    <n v="31436.7"/>
    <n v="657"/>
    <n v="31439.1"/>
    <x v="310"/>
    <n v="2.1468999999999999E-2"/>
    <n v="7198.75"/>
    <x v="175"/>
    <n v="2.1940831639582652E-2"/>
    <n v="1"/>
    <n v="0"/>
    <n v="5908"/>
    <n v="603"/>
    <n v="1586"/>
    <n v="0"/>
    <n v="176.63"/>
    <n v="137.6"/>
    <n v="0"/>
    <n v="0"/>
  </r>
  <r>
    <x v="0"/>
    <x v="1"/>
    <x v="1"/>
    <x v="29"/>
    <x v="3"/>
    <x v="0"/>
    <x v="2"/>
    <x v="4"/>
    <n v="3250.7"/>
    <n v="961.03"/>
    <n v="3253.77"/>
    <x v="311"/>
    <n v="2.32079E-2"/>
    <n v="7197.71"/>
    <x v="176"/>
    <n v="2.3760130556247046E-2"/>
    <n v="1"/>
    <n v="0"/>
    <n v="4925"/>
    <n v="742"/>
    <n v="1287"/>
    <n v="0"/>
    <n v="510.83"/>
    <n v="224.6"/>
    <n v="0"/>
    <n v="0"/>
  </r>
  <r>
    <x v="0"/>
    <x v="2"/>
    <x v="0"/>
    <x v="29"/>
    <x v="3"/>
    <x v="0"/>
    <x v="2"/>
    <x v="60"/>
    <n v="21079.7"/>
    <n v="760.65"/>
    <n v="21082.1"/>
    <x v="312"/>
    <n v="6.8497699999999998E-3"/>
    <n v="7198.7"/>
    <x v="177"/>
    <n v="6.9015895000972393E-3"/>
    <n v="1"/>
    <n v="0"/>
    <n v="6101"/>
    <n v="883"/>
    <n v="1276"/>
    <n v="0"/>
    <n v="306.83"/>
    <n v="125.8"/>
    <n v="0"/>
    <n v="0"/>
  </r>
  <r>
    <x v="0"/>
    <x v="2"/>
    <x v="1"/>
    <x v="29"/>
    <x v="3"/>
    <x v="0"/>
    <x v="2"/>
    <x v="4"/>
    <n v="4554.22"/>
    <n v="740.54"/>
    <n v="4556.26"/>
    <x v="313"/>
    <n v="2.56177E-2"/>
    <n v="7197.78"/>
    <x v="178"/>
    <n v="2.62913003208772E-2"/>
    <n v="1"/>
    <n v="0"/>
    <n v="3820"/>
    <n v="676"/>
    <n v="826"/>
    <n v="0"/>
    <n v="431.07"/>
    <n v="121.93"/>
    <n v="0"/>
    <n v="0"/>
  </r>
  <r>
    <x v="1"/>
    <x v="0"/>
    <x v="0"/>
    <x v="29"/>
    <x v="3"/>
    <x v="0"/>
    <x v="2"/>
    <x v="4"/>
    <m/>
    <m/>
    <m/>
    <x v="314"/>
    <m/>
    <n v="1800"/>
    <x v="173"/>
    <n v="0.15248662682125722"/>
    <n v="1"/>
    <n v="0"/>
    <m/>
    <m/>
    <m/>
    <m/>
    <m/>
    <m/>
    <m/>
    <m/>
  </r>
  <r>
    <x v="1"/>
    <x v="0"/>
    <x v="1"/>
    <x v="29"/>
    <x v="3"/>
    <x v="0"/>
    <x v="2"/>
    <x v="4"/>
    <m/>
    <m/>
    <m/>
    <x v="315"/>
    <m/>
    <n v="1800"/>
    <x v="174"/>
    <n v="9.4157916534704289E-2"/>
    <n v="1"/>
    <n v="0"/>
    <m/>
    <m/>
    <m/>
    <m/>
    <m/>
    <m/>
    <m/>
    <m/>
  </r>
  <r>
    <x v="1"/>
    <x v="1"/>
    <x v="0"/>
    <x v="29"/>
    <x v="3"/>
    <x v="0"/>
    <x v="2"/>
    <x v="63"/>
    <m/>
    <m/>
    <m/>
    <x v="316"/>
    <m/>
    <n v="1800"/>
    <x v="175"/>
    <n v="0.15897751525966078"/>
    <n v="1"/>
    <n v="0"/>
    <m/>
    <m/>
    <m/>
    <m/>
    <m/>
    <m/>
    <m/>
    <m/>
  </r>
  <r>
    <x v="1"/>
    <x v="1"/>
    <x v="1"/>
    <x v="29"/>
    <x v="3"/>
    <x v="0"/>
    <x v="2"/>
    <x v="4"/>
    <m/>
    <m/>
    <m/>
    <x v="317"/>
    <m/>
    <n v="1800"/>
    <x v="176"/>
    <n v="0.1483356229850297"/>
    <n v="1"/>
    <n v="0"/>
    <m/>
    <m/>
    <m/>
    <m/>
    <m/>
    <m/>
    <m/>
    <m/>
  </r>
  <r>
    <x v="1"/>
    <x v="2"/>
    <x v="0"/>
    <x v="29"/>
    <x v="3"/>
    <x v="0"/>
    <x v="2"/>
    <x v="60"/>
    <m/>
    <m/>
    <m/>
    <x v="318"/>
    <m/>
    <n v="1800"/>
    <x v="177"/>
    <n v="0.16197058167829601"/>
    <n v="1"/>
    <n v="0"/>
    <m/>
    <m/>
    <m/>
    <m/>
    <m/>
    <m/>
    <m/>
    <m/>
  </r>
  <r>
    <x v="1"/>
    <x v="2"/>
    <x v="1"/>
    <x v="29"/>
    <x v="3"/>
    <x v="0"/>
    <x v="2"/>
    <x v="4"/>
    <m/>
    <m/>
    <m/>
    <x v="319"/>
    <m/>
    <n v="1800"/>
    <x v="178"/>
    <n v="0.17436450070891471"/>
    <n v="1"/>
    <n v="0"/>
    <m/>
    <m/>
    <m/>
    <m/>
    <m/>
    <m/>
    <m/>
    <m/>
  </r>
  <r>
    <x v="2"/>
    <x v="0"/>
    <x v="0"/>
    <x v="29"/>
    <x v="3"/>
    <x v="0"/>
    <x v="2"/>
    <x v="2"/>
    <m/>
    <m/>
    <m/>
    <x v="320"/>
    <m/>
    <n v="7.1738899999999996E-3"/>
    <x v="173"/>
    <n v="0.23269077971831545"/>
    <n v="1"/>
    <n v="0"/>
    <m/>
    <m/>
    <m/>
    <m/>
    <m/>
    <m/>
    <m/>
    <m/>
  </r>
  <r>
    <x v="2"/>
    <x v="0"/>
    <x v="1"/>
    <x v="29"/>
    <x v="3"/>
    <x v="0"/>
    <x v="2"/>
    <x v="2"/>
    <m/>
    <m/>
    <m/>
    <x v="321"/>
    <m/>
    <n v="7.5464699999999996E-3"/>
    <x v="174"/>
    <n v="0.41381343338124588"/>
    <n v="1"/>
    <n v="0"/>
    <m/>
    <m/>
    <m/>
    <m/>
    <m/>
    <m/>
    <m/>
    <m/>
  </r>
  <r>
    <x v="2"/>
    <x v="1"/>
    <x v="0"/>
    <x v="29"/>
    <x v="3"/>
    <x v="0"/>
    <x v="2"/>
    <x v="2"/>
    <m/>
    <m/>
    <m/>
    <x v="322"/>
    <m/>
    <n v="9.0781000000000004E-3"/>
    <x v="175"/>
    <n v="0.50602593585694244"/>
    <n v="1"/>
    <n v="0"/>
    <m/>
    <m/>
    <m/>
    <m/>
    <m/>
    <m/>
    <m/>
    <m/>
  </r>
  <r>
    <x v="2"/>
    <x v="1"/>
    <x v="1"/>
    <x v="29"/>
    <x v="3"/>
    <x v="0"/>
    <x v="2"/>
    <x v="2"/>
    <m/>
    <m/>
    <m/>
    <x v="323"/>
    <m/>
    <n v="7.5072999999999997E-3"/>
    <x v="176"/>
    <n v="0.49155902230335874"/>
    <n v="1"/>
    <n v="0"/>
    <m/>
    <m/>
    <m/>
    <m/>
    <m/>
    <m/>
    <m/>
    <m/>
  </r>
  <r>
    <x v="2"/>
    <x v="2"/>
    <x v="0"/>
    <x v="29"/>
    <x v="3"/>
    <x v="0"/>
    <x v="2"/>
    <x v="2"/>
    <m/>
    <m/>
    <m/>
    <x v="324"/>
    <m/>
    <n v="8.3003E-3"/>
    <x v="177"/>
    <n v="0.20694807443281277"/>
    <n v="1"/>
    <n v="0"/>
    <m/>
    <m/>
    <m/>
    <m/>
    <m/>
    <m/>
    <m/>
    <m/>
  </r>
  <r>
    <x v="2"/>
    <x v="2"/>
    <x v="1"/>
    <x v="29"/>
    <x v="3"/>
    <x v="0"/>
    <x v="2"/>
    <x v="2"/>
    <m/>
    <m/>
    <m/>
    <x v="325"/>
    <m/>
    <n v="7.29504E-3"/>
    <x v="178"/>
    <n v="0.31289039694837423"/>
    <n v="1"/>
    <n v="0"/>
    <m/>
    <m/>
    <m/>
    <m/>
    <m/>
    <m/>
    <m/>
    <m/>
  </r>
  <r>
    <x v="0"/>
    <x v="0"/>
    <x v="0"/>
    <x v="30"/>
    <x v="3"/>
    <x v="1"/>
    <x v="0"/>
    <x v="0"/>
    <n v="11976.3"/>
    <n v="669.73"/>
    <n v="11983.2"/>
    <x v="326"/>
    <n v="1.1726200000000001E-2"/>
    <n v="7197.91"/>
    <x v="179"/>
    <n v="1.1866613258561896E-2"/>
    <n v="1"/>
    <n v="0"/>
    <n v="3946"/>
    <n v="344"/>
    <n v="1642"/>
    <n v="0"/>
    <n v="226.39"/>
    <n v="210.41"/>
    <n v="0"/>
    <n v="0"/>
  </r>
  <r>
    <x v="0"/>
    <x v="0"/>
    <x v="1"/>
    <x v="30"/>
    <x v="3"/>
    <x v="1"/>
    <x v="0"/>
    <x v="0"/>
    <n v="2906.38"/>
    <n v="736.47"/>
    <n v="2911.35"/>
    <x v="327"/>
    <n v="5.0450299999999997E-2"/>
    <n v="7197.7"/>
    <x v="180"/>
    <n v="5.3129991241176878E-2"/>
    <n v="1"/>
    <n v="0"/>
    <n v="7749"/>
    <n v="405"/>
    <n v="1769"/>
    <n v="0"/>
    <n v="99.35"/>
    <n v="473.24"/>
    <n v="0"/>
    <n v="0"/>
  </r>
  <r>
    <x v="0"/>
    <x v="1"/>
    <x v="0"/>
    <x v="30"/>
    <x v="3"/>
    <x v="1"/>
    <x v="0"/>
    <x v="0"/>
    <n v="11946.7"/>
    <n v="675.53"/>
    <n v="11957.7"/>
    <x v="328"/>
    <n v="3.6608700000000001E-2"/>
    <n v="7198.89"/>
    <x v="181"/>
    <n v="3.800061884810621E-2"/>
    <n v="1"/>
    <n v="0"/>
    <n v="2901"/>
    <n v="418"/>
    <n v="1942"/>
    <n v="0"/>
    <n v="186.37"/>
    <n v="197.48"/>
    <n v="0"/>
    <n v="0"/>
  </r>
  <r>
    <x v="0"/>
    <x v="1"/>
    <x v="1"/>
    <x v="30"/>
    <x v="3"/>
    <x v="1"/>
    <x v="0"/>
    <x v="64"/>
    <n v="1744.74"/>
    <n v="692.98"/>
    <n v="1749.59"/>
    <x v="329"/>
    <n v="4.4633199999999998E-2"/>
    <n v="7198.87"/>
    <x v="182"/>
    <n v="4.6719517144016606E-2"/>
    <n v="1"/>
    <n v="0"/>
    <n v="6747"/>
    <n v="570"/>
    <n v="1162"/>
    <n v="0"/>
    <n v="259.41000000000003"/>
    <n v="272.47000000000003"/>
    <n v="0"/>
    <n v="0"/>
  </r>
  <r>
    <x v="0"/>
    <x v="2"/>
    <x v="0"/>
    <x v="30"/>
    <x v="3"/>
    <x v="1"/>
    <x v="0"/>
    <x v="0"/>
    <n v="13352.4"/>
    <n v="731.79"/>
    <n v="13381.3"/>
    <x v="330"/>
    <n v="6.7323300000000003E-2"/>
    <n v="7199.02"/>
    <x v="183"/>
    <n v="7.2182822296787422E-2"/>
    <n v="1"/>
    <n v="0"/>
    <n v="3315"/>
    <n v="453"/>
    <n v="2231"/>
    <n v="0"/>
    <n v="289.67"/>
    <n v="147.81"/>
    <n v="0"/>
    <n v="0"/>
  </r>
  <r>
    <x v="0"/>
    <x v="2"/>
    <x v="1"/>
    <x v="30"/>
    <x v="3"/>
    <x v="1"/>
    <x v="0"/>
    <x v="0"/>
    <n v="3384.77"/>
    <n v="745.45"/>
    <n v="3387.46"/>
    <x v="331"/>
    <n v="7.6067599999999999E-2"/>
    <n v="7199.17"/>
    <x v="184"/>
    <n v="8.2330123455332277E-2"/>
    <n v="1"/>
    <n v="0"/>
    <n v="3515"/>
    <n v="339"/>
    <n v="1524"/>
    <n v="0"/>
    <n v="218.52"/>
    <n v="290.82"/>
    <n v="0"/>
    <n v="0"/>
  </r>
  <r>
    <x v="1"/>
    <x v="0"/>
    <x v="0"/>
    <x v="30"/>
    <x v="3"/>
    <x v="1"/>
    <x v="0"/>
    <x v="0"/>
    <m/>
    <m/>
    <m/>
    <x v="332"/>
    <m/>
    <n v="1800"/>
    <x v="179"/>
    <n v="0.13478453167768206"/>
    <n v="1"/>
    <n v="0"/>
    <m/>
    <m/>
    <m/>
    <m/>
    <m/>
    <m/>
    <m/>
    <m/>
  </r>
  <r>
    <x v="1"/>
    <x v="0"/>
    <x v="1"/>
    <x v="30"/>
    <x v="3"/>
    <x v="1"/>
    <x v="0"/>
    <x v="0"/>
    <m/>
    <m/>
    <m/>
    <x v="333"/>
    <m/>
    <n v="1800"/>
    <x v="180"/>
    <n v="0.28743709962732067"/>
    <n v="1"/>
    <n v="0"/>
    <m/>
    <m/>
    <m/>
    <m/>
    <m/>
    <m/>
    <m/>
    <m/>
  </r>
  <r>
    <x v="1"/>
    <x v="1"/>
    <x v="0"/>
    <x v="30"/>
    <x v="3"/>
    <x v="1"/>
    <x v="0"/>
    <x v="0"/>
    <m/>
    <m/>
    <m/>
    <x v="334"/>
    <m/>
    <n v="1800"/>
    <x v="181"/>
    <n v="0.24316465541032126"/>
    <n v="1"/>
    <n v="0"/>
    <m/>
    <m/>
    <m/>
    <m/>
    <m/>
    <m/>
    <m/>
    <m/>
  </r>
  <r>
    <x v="1"/>
    <x v="1"/>
    <x v="1"/>
    <x v="30"/>
    <x v="3"/>
    <x v="1"/>
    <x v="0"/>
    <x v="64"/>
    <m/>
    <m/>
    <m/>
    <x v="335"/>
    <m/>
    <n v="1800"/>
    <x v="182"/>
    <n v="0.20695705851085133"/>
    <n v="1"/>
    <n v="0"/>
    <m/>
    <m/>
    <m/>
    <m/>
    <m/>
    <m/>
    <m/>
    <m/>
  </r>
  <r>
    <x v="1"/>
    <x v="2"/>
    <x v="0"/>
    <x v="30"/>
    <x v="3"/>
    <x v="1"/>
    <x v="0"/>
    <x v="0"/>
    <m/>
    <m/>
    <m/>
    <x v="336"/>
    <m/>
    <n v="1800"/>
    <x v="183"/>
    <n v="0.31337089819374808"/>
    <n v="1"/>
    <n v="0"/>
    <m/>
    <m/>
    <m/>
    <m/>
    <m/>
    <m/>
    <m/>
    <m/>
  </r>
  <r>
    <x v="1"/>
    <x v="2"/>
    <x v="1"/>
    <x v="30"/>
    <x v="3"/>
    <x v="1"/>
    <x v="0"/>
    <x v="0"/>
    <m/>
    <m/>
    <m/>
    <x v="337"/>
    <m/>
    <n v="1800"/>
    <x v="184"/>
    <n v="0.25869235356284637"/>
    <n v="1"/>
    <n v="0"/>
    <m/>
    <m/>
    <m/>
    <m/>
    <m/>
    <m/>
    <m/>
    <m/>
  </r>
  <r>
    <x v="2"/>
    <x v="0"/>
    <x v="0"/>
    <x v="30"/>
    <x v="3"/>
    <x v="1"/>
    <x v="0"/>
    <x v="2"/>
    <m/>
    <m/>
    <m/>
    <x v="338"/>
    <m/>
    <n v="6.2204199999999999E-3"/>
    <x v="179"/>
    <n v="0.56097703451498759"/>
    <n v="1"/>
    <n v="0"/>
    <m/>
    <m/>
    <m/>
    <m/>
    <m/>
    <m/>
    <m/>
    <m/>
  </r>
  <r>
    <x v="2"/>
    <x v="0"/>
    <x v="1"/>
    <x v="30"/>
    <x v="3"/>
    <x v="1"/>
    <x v="0"/>
    <x v="2"/>
    <m/>
    <m/>
    <m/>
    <x v="339"/>
    <m/>
    <n v="7.0262299999999996E-3"/>
    <x v="180"/>
    <n v="0.72991567485874265"/>
    <n v="1"/>
    <n v="0"/>
    <m/>
    <m/>
    <m/>
    <m/>
    <m/>
    <m/>
    <m/>
    <m/>
  </r>
  <r>
    <x v="2"/>
    <x v="1"/>
    <x v="0"/>
    <x v="30"/>
    <x v="3"/>
    <x v="1"/>
    <x v="0"/>
    <x v="2"/>
    <m/>
    <m/>
    <m/>
    <x v="340"/>
    <m/>
    <n v="6.4608E-3"/>
    <x v="181"/>
    <n v="1.2147653813024242"/>
    <n v="1"/>
    <n v="0"/>
    <m/>
    <m/>
    <m/>
    <m/>
    <m/>
    <m/>
    <m/>
    <m/>
  </r>
  <r>
    <x v="2"/>
    <x v="1"/>
    <x v="1"/>
    <x v="30"/>
    <x v="3"/>
    <x v="1"/>
    <x v="0"/>
    <x v="2"/>
    <m/>
    <m/>
    <m/>
    <x v="341"/>
    <m/>
    <n v="6.8046900000000004E-3"/>
    <x v="182"/>
    <n v="0.94420407066798517"/>
    <n v="1"/>
    <n v="0"/>
    <m/>
    <m/>
    <m/>
    <m/>
    <m/>
    <m/>
    <m/>
    <m/>
  </r>
  <r>
    <x v="2"/>
    <x v="2"/>
    <x v="0"/>
    <x v="30"/>
    <x v="3"/>
    <x v="1"/>
    <x v="0"/>
    <x v="2"/>
    <m/>
    <m/>
    <m/>
    <x v="342"/>
    <m/>
    <n v="6.2593099999999997E-3"/>
    <x v="183"/>
    <n v="0.86215838520920984"/>
    <n v="1"/>
    <n v="0"/>
    <m/>
    <m/>
    <m/>
    <m/>
    <m/>
    <m/>
    <m/>
    <m/>
  </r>
  <r>
    <x v="2"/>
    <x v="2"/>
    <x v="1"/>
    <x v="30"/>
    <x v="3"/>
    <x v="1"/>
    <x v="0"/>
    <x v="2"/>
    <m/>
    <m/>
    <m/>
    <x v="343"/>
    <m/>
    <n v="6.2285400000000003E-3"/>
    <x v="184"/>
    <n v="0.87159110365878845"/>
    <n v="1"/>
    <n v="0"/>
    <m/>
    <m/>
    <m/>
    <m/>
    <m/>
    <m/>
    <m/>
    <m/>
  </r>
  <r>
    <x v="0"/>
    <x v="0"/>
    <x v="0"/>
    <x v="31"/>
    <x v="3"/>
    <x v="1"/>
    <x v="1"/>
    <x v="0"/>
    <n v="9872.5300000000007"/>
    <n v="469.4"/>
    <n v="9875.91"/>
    <x v="344"/>
    <n v="6.4294900000000004E-3"/>
    <n v="7198.41"/>
    <x v="185"/>
    <n v="6.4713023913745525E-3"/>
    <n v="1"/>
    <n v="0"/>
    <n v="12816"/>
    <n v="323"/>
    <n v="711"/>
    <n v="0"/>
    <n v="35.47"/>
    <n v="379.86"/>
    <n v="0"/>
    <n v="0"/>
  </r>
  <r>
    <x v="0"/>
    <x v="0"/>
    <x v="1"/>
    <x v="31"/>
    <x v="3"/>
    <x v="1"/>
    <x v="1"/>
    <x v="0"/>
    <n v="1865.95"/>
    <n v="288.47000000000003"/>
    <n v="1866.49"/>
    <x v="345"/>
    <n v="3.3511600000000002E-3"/>
    <n v="7199.12"/>
    <x v="186"/>
    <n v="3.3646041500356139E-3"/>
    <n v="1"/>
    <n v="0"/>
    <n v="50157"/>
    <n v="303"/>
    <n v="551"/>
    <n v="0"/>
    <n v="24.18"/>
    <n v="233.24"/>
    <n v="0"/>
    <n v="0"/>
  </r>
  <r>
    <x v="0"/>
    <x v="1"/>
    <x v="0"/>
    <x v="31"/>
    <x v="3"/>
    <x v="1"/>
    <x v="1"/>
    <x v="0"/>
    <n v="5349.94"/>
    <n v="277.98"/>
    <n v="5371.96"/>
    <x v="346"/>
    <n v="5.1846000000000003E-2"/>
    <n v="7199.14"/>
    <x v="187"/>
    <n v="5.4680228445483543E-2"/>
    <n v="1"/>
    <n v="0"/>
    <n v="16169"/>
    <n v="330"/>
    <n v="961"/>
    <n v="0"/>
    <n v="26.93"/>
    <n v="196.87"/>
    <n v="0"/>
    <n v="0"/>
  </r>
  <r>
    <x v="0"/>
    <x v="1"/>
    <x v="1"/>
    <x v="31"/>
    <x v="3"/>
    <x v="1"/>
    <x v="1"/>
    <x v="0"/>
    <n v="1349.5"/>
    <n v="195.21"/>
    <n v="1356.69"/>
    <x v="347"/>
    <n v="2.4712999999999999E-2"/>
    <n v="7199.71"/>
    <x v="188"/>
    <n v="2.5341087499723504E-2"/>
    <n v="1"/>
    <n v="0"/>
    <n v="26601"/>
    <n v="205"/>
    <n v="378"/>
    <n v="0"/>
    <n v="14.71"/>
    <n v="158.26"/>
    <n v="0"/>
    <n v="0"/>
  </r>
  <r>
    <x v="0"/>
    <x v="2"/>
    <x v="0"/>
    <x v="31"/>
    <x v="3"/>
    <x v="1"/>
    <x v="1"/>
    <x v="0"/>
    <n v="6046.65"/>
    <n v="224.71"/>
    <n v="6052.46"/>
    <x v="348"/>
    <n v="5.3534900000000003E-2"/>
    <n v="7199.45"/>
    <x v="189"/>
    <n v="5.6563777373167333E-2"/>
    <n v="1"/>
    <n v="0"/>
    <n v="9879"/>
    <n v="310"/>
    <n v="683"/>
    <n v="0"/>
    <n v="32.799999999999997"/>
    <n v="145.57"/>
    <n v="0"/>
    <n v="0"/>
  </r>
  <r>
    <x v="0"/>
    <x v="2"/>
    <x v="1"/>
    <x v="31"/>
    <x v="3"/>
    <x v="1"/>
    <x v="1"/>
    <x v="0"/>
    <n v="1703.06"/>
    <n v="228.1"/>
    <n v="1704.36"/>
    <x v="349"/>
    <n v="3.2488700000000002E-2"/>
    <n v="7199.63"/>
    <x v="190"/>
    <n v="3.3578586683564518E-2"/>
    <n v="1"/>
    <n v="0"/>
    <n v="8549"/>
    <n v="258"/>
    <n v="530"/>
    <n v="0"/>
    <n v="21.82"/>
    <n v="171.29"/>
    <n v="0"/>
    <n v="0"/>
  </r>
  <r>
    <x v="1"/>
    <x v="0"/>
    <x v="0"/>
    <x v="31"/>
    <x v="3"/>
    <x v="1"/>
    <x v="1"/>
    <x v="0"/>
    <m/>
    <m/>
    <m/>
    <x v="350"/>
    <m/>
    <n v="1800"/>
    <x v="185"/>
    <n v="3.6157680659301285E-2"/>
    <n v="1"/>
    <n v="0"/>
    <m/>
    <m/>
    <m/>
    <m/>
    <m/>
    <m/>
    <m/>
    <m/>
  </r>
  <r>
    <x v="1"/>
    <x v="0"/>
    <x v="1"/>
    <x v="31"/>
    <x v="3"/>
    <x v="1"/>
    <x v="1"/>
    <x v="0"/>
    <m/>
    <m/>
    <m/>
    <x v="351"/>
    <m/>
    <n v="1800"/>
    <x v="186"/>
    <n v="9.9695149719527115E-2"/>
    <n v="1"/>
    <n v="0"/>
    <m/>
    <m/>
    <m/>
    <m/>
    <m/>
    <m/>
    <m/>
    <m/>
  </r>
  <r>
    <x v="1"/>
    <x v="1"/>
    <x v="0"/>
    <x v="31"/>
    <x v="3"/>
    <x v="1"/>
    <x v="1"/>
    <x v="0"/>
    <m/>
    <m/>
    <m/>
    <x v="352"/>
    <m/>
    <n v="1800"/>
    <x v="187"/>
    <n v="0.10008265139725543"/>
    <n v="1"/>
    <n v="0"/>
    <m/>
    <m/>
    <m/>
    <m/>
    <m/>
    <m/>
    <m/>
    <m/>
  </r>
  <r>
    <x v="1"/>
    <x v="1"/>
    <x v="1"/>
    <x v="31"/>
    <x v="3"/>
    <x v="1"/>
    <x v="1"/>
    <x v="0"/>
    <m/>
    <m/>
    <m/>
    <x v="353"/>
    <m/>
    <n v="1800"/>
    <x v="188"/>
    <n v="0.10691462309002053"/>
    <n v="1"/>
    <n v="0"/>
    <m/>
    <m/>
    <m/>
    <m/>
    <m/>
    <m/>
    <m/>
    <m/>
  </r>
  <r>
    <x v="1"/>
    <x v="2"/>
    <x v="0"/>
    <x v="31"/>
    <x v="3"/>
    <x v="1"/>
    <x v="1"/>
    <x v="0"/>
    <m/>
    <m/>
    <m/>
    <x v="354"/>
    <m/>
    <n v="1800"/>
    <x v="189"/>
    <n v="8.3166183667467544E-2"/>
    <n v="1"/>
    <n v="0"/>
    <m/>
    <m/>
    <m/>
    <m/>
    <m/>
    <m/>
    <m/>
    <m/>
  </r>
  <r>
    <x v="1"/>
    <x v="2"/>
    <x v="1"/>
    <x v="31"/>
    <x v="3"/>
    <x v="1"/>
    <x v="1"/>
    <x v="0"/>
    <m/>
    <m/>
    <m/>
    <x v="355"/>
    <m/>
    <n v="1800"/>
    <x v="190"/>
    <n v="0.20166514116735917"/>
    <n v="1"/>
    <n v="0"/>
    <m/>
    <m/>
    <m/>
    <m/>
    <m/>
    <m/>
    <m/>
    <m/>
  </r>
  <r>
    <x v="2"/>
    <x v="0"/>
    <x v="0"/>
    <x v="31"/>
    <x v="3"/>
    <x v="1"/>
    <x v="1"/>
    <x v="2"/>
    <m/>
    <m/>
    <m/>
    <x v="356"/>
    <m/>
    <n v="4.4033500000000003E-3"/>
    <x v="185"/>
    <n v="0.36748917314961366"/>
    <n v="1"/>
    <n v="0"/>
    <m/>
    <m/>
    <m/>
    <m/>
    <m/>
    <m/>
    <m/>
    <m/>
  </r>
  <r>
    <x v="2"/>
    <x v="0"/>
    <x v="1"/>
    <x v="31"/>
    <x v="3"/>
    <x v="1"/>
    <x v="1"/>
    <x v="2"/>
    <m/>
    <m/>
    <m/>
    <x v="357"/>
    <m/>
    <n v="4.8313999999999996E-3"/>
    <x v="186"/>
    <n v="0.83637737142979596"/>
    <n v="1"/>
    <n v="0"/>
    <m/>
    <m/>
    <m/>
    <m/>
    <m/>
    <m/>
    <m/>
    <m/>
  </r>
  <r>
    <x v="2"/>
    <x v="1"/>
    <x v="0"/>
    <x v="31"/>
    <x v="3"/>
    <x v="1"/>
    <x v="1"/>
    <x v="2"/>
    <m/>
    <m/>
    <m/>
    <x v="358"/>
    <m/>
    <n v="4.3198999999999998E-3"/>
    <x v="187"/>
    <n v="1.2217216807273323"/>
    <n v="1"/>
    <n v="0"/>
    <m/>
    <m/>
    <m/>
    <m/>
    <m/>
    <m/>
    <m/>
    <m/>
  </r>
  <r>
    <x v="2"/>
    <x v="1"/>
    <x v="1"/>
    <x v="31"/>
    <x v="3"/>
    <x v="1"/>
    <x v="1"/>
    <x v="2"/>
    <m/>
    <m/>
    <m/>
    <x v="359"/>
    <m/>
    <n v="4.7342900000000004E-3"/>
    <x v="188"/>
    <n v="0.82797838857808337"/>
    <n v="1"/>
    <n v="0"/>
    <m/>
    <m/>
    <m/>
    <m/>
    <m/>
    <m/>
    <m/>
    <m/>
  </r>
  <r>
    <x v="2"/>
    <x v="2"/>
    <x v="0"/>
    <x v="31"/>
    <x v="3"/>
    <x v="1"/>
    <x v="1"/>
    <x v="2"/>
    <m/>
    <m/>
    <m/>
    <x v="360"/>
    <m/>
    <n v="4.2096900000000003E-3"/>
    <x v="189"/>
    <n v="0.97476728470737528"/>
    <n v="1"/>
    <n v="0"/>
    <m/>
    <m/>
    <m/>
    <m/>
    <m/>
    <m/>
    <m/>
    <m/>
  </r>
  <r>
    <x v="2"/>
    <x v="2"/>
    <x v="1"/>
    <x v="31"/>
    <x v="3"/>
    <x v="1"/>
    <x v="1"/>
    <x v="2"/>
    <m/>
    <m/>
    <m/>
    <x v="361"/>
    <m/>
    <n v="4.1689600000000002E-3"/>
    <x v="190"/>
    <n v="0.79776573024478403"/>
    <n v="1"/>
    <n v="0"/>
    <m/>
    <m/>
    <m/>
    <m/>
    <m/>
    <m/>
    <m/>
    <m/>
  </r>
  <r>
    <x v="0"/>
    <x v="0"/>
    <x v="0"/>
    <x v="32"/>
    <x v="3"/>
    <x v="1"/>
    <x v="2"/>
    <x v="0"/>
    <n v="8186.53"/>
    <n v="727.8"/>
    <n v="8189.84"/>
    <x v="362"/>
    <n v="2.3770400000000001E-2"/>
    <n v="7198.34"/>
    <x v="191"/>
    <n v="2.4349682045070487E-2"/>
    <n v="1"/>
    <n v="0"/>
    <n v="5401"/>
    <n v="355"/>
    <n v="1686"/>
    <n v="0"/>
    <n v="71.91"/>
    <n v="406.27"/>
    <n v="0"/>
    <n v="0"/>
  </r>
  <r>
    <x v="0"/>
    <x v="0"/>
    <x v="1"/>
    <x v="32"/>
    <x v="3"/>
    <x v="1"/>
    <x v="2"/>
    <x v="0"/>
    <n v="2529.59"/>
    <n v="377.53"/>
    <n v="2531.4299999999998"/>
    <x v="363"/>
    <n v="1.64336E-2"/>
    <n v="7198.86"/>
    <x v="192"/>
    <n v="1.6709922849930746E-2"/>
    <n v="1"/>
    <n v="0"/>
    <n v="10634"/>
    <n v="304"/>
    <n v="847"/>
    <n v="0"/>
    <n v="35.5"/>
    <n v="275.95"/>
    <n v="0"/>
    <n v="0"/>
  </r>
  <r>
    <x v="0"/>
    <x v="1"/>
    <x v="0"/>
    <x v="32"/>
    <x v="3"/>
    <x v="1"/>
    <x v="2"/>
    <x v="0"/>
    <n v="11225.1"/>
    <n v="555.91"/>
    <n v="11234"/>
    <x v="364"/>
    <n v="4.3701400000000001E-2"/>
    <n v="7199.31"/>
    <x v="193"/>
    <n v="4.5700551896029874E-2"/>
    <n v="1"/>
    <n v="0"/>
    <n v="5801"/>
    <n v="465"/>
    <n v="1259"/>
    <n v="0"/>
    <n v="172.23"/>
    <n v="194.35"/>
    <n v="0"/>
    <n v="0"/>
  </r>
  <r>
    <x v="0"/>
    <x v="1"/>
    <x v="1"/>
    <x v="32"/>
    <x v="3"/>
    <x v="1"/>
    <x v="2"/>
    <x v="64"/>
    <n v="2809.48"/>
    <n v="369.84"/>
    <n v="2815.71"/>
    <x v="365"/>
    <n v="2.8915900000000001E-2"/>
    <n v="7198.85"/>
    <x v="194"/>
    <n v="2.9775793671933594E-2"/>
    <n v="1"/>
    <n v="0"/>
    <n v="10520"/>
    <n v="311"/>
    <n v="752"/>
    <n v="0"/>
    <n v="53.99"/>
    <n v="242.2"/>
    <n v="0"/>
    <n v="0"/>
  </r>
  <r>
    <x v="0"/>
    <x v="2"/>
    <x v="0"/>
    <x v="32"/>
    <x v="3"/>
    <x v="1"/>
    <x v="2"/>
    <x v="64"/>
    <n v="15604.7"/>
    <n v="894.46"/>
    <n v="15614.2"/>
    <x v="366"/>
    <n v="3.4959700000000003E-2"/>
    <n v="7198.43"/>
    <x v="195"/>
    <n v="3.6229842066836528E-2"/>
    <n v="1"/>
    <n v="0"/>
    <n v="3395"/>
    <n v="615"/>
    <n v="1664"/>
    <n v="0"/>
    <n v="283.12"/>
    <n v="331.99"/>
    <n v="0"/>
    <n v="0"/>
  </r>
  <r>
    <x v="0"/>
    <x v="2"/>
    <x v="1"/>
    <x v="32"/>
    <x v="3"/>
    <x v="1"/>
    <x v="2"/>
    <x v="0"/>
    <n v="2772.65"/>
    <n v="368.23"/>
    <n v="2777.69"/>
    <x v="367"/>
    <n v="5.00998E-2"/>
    <n v="7199.18"/>
    <x v="196"/>
    <n v="5.274166663666572E-2"/>
    <n v="1"/>
    <n v="0"/>
    <n v="5701"/>
    <n v="272"/>
    <n v="936"/>
    <n v="0"/>
    <n v="61.25"/>
    <n v="218.29"/>
    <n v="0"/>
    <n v="0"/>
  </r>
  <r>
    <x v="1"/>
    <x v="0"/>
    <x v="0"/>
    <x v="32"/>
    <x v="3"/>
    <x v="1"/>
    <x v="2"/>
    <x v="0"/>
    <m/>
    <m/>
    <m/>
    <x v="368"/>
    <m/>
    <n v="1800"/>
    <x v="191"/>
    <n v="3.1097066609359923E-2"/>
    <n v="1"/>
    <n v="0"/>
    <m/>
    <m/>
    <m/>
    <m/>
    <m/>
    <m/>
    <m/>
    <m/>
  </r>
  <r>
    <x v="1"/>
    <x v="0"/>
    <x v="1"/>
    <x v="32"/>
    <x v="3"/>
    <x v="1"/>
    <x v="2"/>
    <x v="0"/>
    <m/>
    <m/>
    <m/>
    <x v="369"/>
    <m/>
    <n v="1800"/>
    <x v="192"/>
    <n v="9.3141030958786231E-2"/>
    <n v="1"/>
    <n v="0"/>
    <m/>
    <m/>
    <m/>
    <m/>
    <m/>
    <m/>
    <m/>
    <m/>
  </r>
  <r>
    <x v="1"/>
    <x v="1"/>
    <x v="0"/>
    <x v="32"/>
    <x v="3"/>
    <x v="1"/>
    <x v="2"/>
    <x v="0"/>
    <m/>
    <m/>
    <m/>
    <x v="370"/>
    <m/>
    <n v="1800"/>
    <x v="193"/>
    <n v="0.15892469289656405"/>
    <n v="1"/>
    <n v="0"/>
    <m/>
    <m/>
    <m/>
    <m/>
    <m/>
    <m/>
    <m/>
    <m/>
  </r>
  <r>
    <x v="1"/>
    <x v="1"/>
    <x v="1"/>
    <x v="32"/>
    <x v="3"/>
    <x v="1"/>
    <x v="2"/>
    <x v="64"/>
    <m/>
    <m/>
    <m/>
    <x v="371"/>
    <m/>
    <n v="1800"/>
    <x v="194"/>
    <n v="0.14779576021678373"/>
    <n v="1"/>
    <n v="0"/>
    <m/>
    <m/>
    <m/>
    <m/>
    <m/>
    <m/>
    <m/>
    <m/>
  </r>
  <r>
    <x v="1"/>
    <x v="2"/>
    <x v="0"/>
    <x v="32"/>
    <x v="3"/>
    <x v="1"/>
    <x v="2"/>
    <x v="64"/>
    <m/>
    <m/>
    <m/>
    <x v="372"/>
    <m/>
    <n v="1800"/>
    <x v="195"/>
    <n v="0.15588118507512386"/>
    <n v="1"/>
    <n v="0"/>
    <m/>
    <m/>
    <m/>
    <m/>
    <m/>
    <m/>
    <m/>
    <m/>
  </r>
  <r>
    <x v="1"/>
    <x v="2"/>
    <x v="1"/>
    <x v="32"/>
    <x v="3"/>
    <x v="1"/>
    <x v="2"/>
    <x v="0"/>
    <m/>
    <m/>
    <m/>
    <x v="373"/>
    <m/>
    <n v="1800"/>
    <x v="196"/>
    <n v="0.15889102095626217"/>
    <n v="1"/>
    <n v="0"/>
    <m/>
    <m/>
    <m/>
    <m/>
    <m/>
    <m/>
    <m/>
    <m/>
  </r>
  <r>
    <x v="2"/>
    <x v="0"/>
    <x v="0"/>
    <x v="32"/>
    <x v="3"/>
    <x v="1"/>
    <x v="2"/>
    <x v="2"/>
    <m/>
    <m/>
    <m/>
    <x v="374"/>
    <m/>
    <n v="5.1684000000000001E-3"/>
    <x v="191"/>
    <n v="0.52894317837711102"/>
    <n v="1"/>
    <n v="0"/>
    <m/>
    <m/>
    <m/>
    <m/>
    <m/>
    <m/>
    <m/>
    <m/>
  </r>
  <r>
    <x v="2"/>
    <x v="0"/>
    <x v="1"/>
    <x v="32"/>
    <x v="3"/>
    <x v="1"/>
    <x v="2"/>
    <x v="2"/>
    <m/>
    <m/>
    <m/>
    <x v="375"/>
    <m/>
    <n v="5.5580999999999998E-3"/>
    <x v="192"/>
    <n v="0.57904820595473716"/>
    <n v="1"/>
    <n v="0"/>
    <m/>
    <m/>
    <m/>
    <m/>
    <m/>
    <m/>
    <m/>
    <m/>
  </r>
  <r>
    <x v="2"/>
    <x v="1"/>
    <x v="0"/>
    <x v="32"/>
    <x v="3"/>
    <x v="1"/>
    <x v="2"/>
    <x v="2"/>
    <m/>
    <m/>
    <m/>
    <x v="376"/>
    <m/>
    <n v="5.22815E-3"/>
    <x v="193"/>
    <n v="0.83523233042549405"/>
    <n v="1"/>
    <n v="0"/>
    <m/>
    <m/>
    <m/>
    <m/>
    <m/>
    <m/>
    <m/>
    <m/>
  </r>
  <r>
    <x v="2"/>
    <x v="1"/>
    <x v="1"/>
    <x v="32"/>
    <x v="3"/>
    <x v="1"/>
    <x v="2"/>
    <x v="2"/>
    <m/>
    <m/>
    <m/>
    <x v="377"/>
    <m/>
    <n v="5.4869799999999998E-3"/>
    <x v="194"/>
    <n v="0.65642058308561602"/>
    <n v="1"/>
    <n v="0"/>
    <m/>
    <m/>
    <m/>
    <m/>
    <m/>
    <m/>
    <m/>
    <m/>
  </r>
  <r>
    <x v="2"/>
    <x v="2"/>
    <x v="0"/>
    <x v="32"/>
    <x v="3"/>
    <x v="1"/>
    <x v="2"/>
    <x v="2"/>
    <m/>
    <m/>
    <m/>
    <x v="378"/>
    <m/>
    <n v="5.5290900000000004E-3"/>
    <x v="195"/>
    <n v="0.64541891355304792"/>
    <n v="1"/>
    <n v="0"/>
    <m/>
    <m/>
    <m/>
    <m/>
    <m/>
    <m/>
    <m/>
    <m/>
  </r>
  <r>
    <x v="2"/>
    <x v="2"/>
    <x v="1"/>
    <x v="32"/>
    <x v="3"/>
    <x v="1"/>
    <x v="2"/>
    <x v="2"/>
    <m/>
    <m/>
    <m/>
    <x v="379"/>
    <m/>
    <n v="5.2104899999999999E-3"/>
    <x v="196"/>
    <n v="0.82079353707577174"/>
    <n v="1"/>
    <n v="0"/>
    <m/>
    <m/>
    <m/>
    <m/>
    <m/>
    <m/>
    <m/>
    <m/>
  </r>
  <r>
    <x v="0"/>
    <x v="0"/>
    <x v="0"/>
    <x v="33"/>
    <x v="3"/>
    <x v="2"/>
    <x v="0"/>
    <x v="65"/>
    <n v="53000.1"/>
    <n v="74.87"/>
    <n v="53010.9"/>
    <x v="380"/>
    <n v="7.2624200000000003E-3"/>
    <n v="7200.02"/>
    <x v="197"/>
    <n v="7.3154766283914366E-3"/>
    <n v="1"/>
    <n v="0"/>
    <n v="14955"/>
    <n v="113"/>
    <n v="504"/>
    <n v="0"/>
    <n v="2.94"/>
    <n v="11.92"/>
    <n v="0"/>
    <n v="0"/>
  </r>
  <r>
    <x v="0"/>
    <x v="0"/>
    <x v="1"/>
    <x v="33"/>
    <x v="3"/>
    <x v="2"/>
    <x v="0"/>
    <x v="66"/>
    <n v="4393.9799999999996"/>
    <n v="435.38"/>
    <n v="4395.1099999999997"/>
    <x v="381"/>
    <n v="6.8962800000000003E-3"/>
    <n v="7199.4"/>
    <x v="198"/>
    <n v="6.9440810355145691E-3"/>
    <n v="1"/>
    <n v="0"/>
    <n v="6554"/>
    <n v="638"/>
    <n v="674"/>
    <n v="0"/>
    <n v="179.18"/>
    <n v="77.91"/>
    <n v="0"/>
    <n v="0"/>
  </r>
  <r>
    <x v="0"/>
    <x v="1"/>
    <x v="0"/>
    <x v="33"/>
    <x v="3"/>
    <x v="2"/>
    <x v="0"/>
    <x v="67"/>
    <n v="44417.7"/>
    <n v="318.36"/>
    <n v="44421.3"/>
    <x v="382"/>
    <n v="1.4438599999999999E-2"/>
    <n v="7199.67"/>
    <x v="199"/>
    <n v="1.46506293152158E-2"/>
    <n v="1"/>
    <n v="0"/>
    <n v="10362"/>
    <n v="376"/>
    <n v="1123"/>
    <n v="0"/>
    <n v="19.18"/>
    <n v="36.54"/>
    <n v="0"/>
    <n v="0"/>
  </r>
  <r>
    <x v="0"/>
    <x v="1"/>
    <x v="1"/>
    <x v="33"/>
    <x v="3"/>
    <x v="2"/>
    <x v="0"/>
    <x v="67"/>
    <n v="5077.1400000000003"/>
    <n v="159.04"/>
    <n v="5081.5600000000004"/>
    <x v="383"/>
    <n v="1.4847600000000001E-2"/>
    <n v="7199.92"/>
    <x v="200"/>
    <n v="1.5072143200119497E-2"/>
    <n v="1"/>
    <n v="0"/>
    <n v="4623"/>
    <n v="264"/>
    <n v="605"/>
    <n v="0"/>
    <n v="24.5"/>
    <n v="29.22"/>
    <n v="0"/>
    <n v="0"/>
  </r>
  <r>
    <x v="0"/>
    <x v="2"/>
    <x v="0"/>
    <x v="33"/>
    <x v="3"/>
    <x v="2"/>
    <x v="0"/>
    <x v="66"/>
    <n v="47845.3"/>
    <n v="85.6"/>
    <n v="47852.1"/>
    <x v="384"/>
    <n v="6.9099499999999998E-3"/>
    <n v="7200.09"/>
    <x v="201"/>
    <n v="6.9568524683347533E-3"/>
    <n v="1"/>
    <n v="0"/>
    <n v="14088"/>
    <n v="177"/>
    <n v="279"/>
    <n v="0"/>
    <n v="7.96"/>
    <n v="13.52"/>
    <n v="0"/>
    <n v="0"/>
  </r>
  <r>
    <x v="0"/>
    <x v="2"/>
    <x v="1"/>
    <x v="33"/>
    <x v="3"/>
    <x v="2"/>
    <x v="0"/>
    <x v="66"/>
    <n v="8742.61"/>
    <n v="452.24"/>
    <n v="8747.69"/>
    <x v="385"/>
    <n v="5.8610800000000003E-3"/>
    <n v="7198.7"/>
    <x v="202"/>
    <n v="5.8952706371624627E-3"/>
    <n v="1"/>
    <n v="0"/>
    <n v="4720"/>
    <n v="752"/>
    <n v="420"/>
    <n v="0"/>
    <n v="195.29"/>
    <n v="64.040000000000006"/>
    <n v="0"/>
    <n v="0"/>
  </r>
  <r>
    <x v="1"/>
    <x v="0"/>
    <x v="0"/>
    <x v="33"/>
    <x v="3"/>
    <x v="2"/>
    <x v="0"/>
    <x v="65"/>
    <m/>
    <m/>
    <m/>
    <x v="386"/>
    <m/>
    <n v="1800"/>
    <x v="197"/>
    <n v="5.7634373308130829E-2"/>
    <n v="1"/>
    <n v="0"/>
    <m/>
    <m/>
    <m/>
    <m/>
    <m/>
    <m/>
    <m/>
    <m/>
  </r>
  <r>
    <x v="1"/>
    <x v="0"/>
    <x v="1"/>
    <x v="33"/>
    <x v="3"/>
    <x v="2"/>
    <x v="0"/>
    <x v="66"/>
    <m/>
    <m/>
    <m/>
    <x v="387"/>
    <m/>
    <n v="1800"/>
    <x v="198"/>
    <n v="0.16789113355524676"/>
    <n v="1"/>
    <n v="0"/>
    <m/>
    <m/>
    <m/>
    <m/>
    <m/>
    <m/>
    <m/>
    <m/>
  </r>
  <r>
    <x v="1"/>
    <x v="1"/>
    <x v="0"/>
    <x v="33"/>
    <x v="3"/>
    <x v="2"/>
    <x v="0"/>
    <x v="67"/>
    <m/>
    <m/>
    <m/>
    <x v="388"/>
    <m/>
    <n v="1800"/>
    <x v="199"/>
    <n v="8.4985581241431435E-2"/>
    <n v="1"/>
    <n v="0"/>
    <m/>
    <m/>
    <m/>
    <m/>
    <m/>
    <m/>
    <m/>
    <m/>
  </r>
  <r>
    <x v="1"/>
    <x v="1"/>
    <x v="1"/>
    <x v="33"/>
    <x v="3"/>
    <x v="2"/>
    <x v="0"/>
    <x v="67"/>
    <m/>
    <m/>
    <m/>
    <x v="389"/>
    <m/>
    <n v="1800"/>
    <x v="200"/>
    <n v="0.10670148537063404"/>
    <n v="1"/>
    <n v="0"/>
    <m/>
    <m/>
    <m/>
    <m/>
    <m/>
    <m/>
    <m/>
    <m/>
  </r>
  <r>
    <x v="1"/>
    <x v="2"/>
    <x v="0"/>
    <x v="33"/>
    <x v="3"/>
    <x v="2"/>
    <x v="0"/>
    <x v="65"/>
    <m/>
    <m/>
    <m/>
    <x v="390"/>
    <m/>
    <n v="1800"/>
    <x v="201"/>
    <n v="7.5056894054806478E-2"/>
    <n v="1"/>
    <n v="0"/>
    <m/>
    <m/>
    <m/>
    <m/>
    <m/>
    <m/>
    <m/>
    <m/>
  </r>
  <r>
    <x v="1"/>
    <x v="2"/>
    <x v="1"/>
    <x v="33"/>
    <x v="3"/>
    <x v="2"/>
    <x v="0"/>
    <x v="65"/>
    <m/>
    <m/>
    <m/>
    <x v="391"/>
    <m/>
    <n v="1800"/>
    <x v="202"/>
    <n v="0.14242274246115247"/>
    <n v="1"/>
    <n v="0"/>
    <m/>
    <m/>
    <m/>
    <m/>
    <m/>
    <m/>
    <m/>
    <m/>
  </r>
  <r>
    <x v="2"/>
    <x v="0"/>
    <x v="0"/>
    <x v="33"/>
    <x v="3"/>
    <x v="2"/>
    <x v="0"/>
    <x v="2"/>
    <m/>
    <m/>
    <m/>
    <x v="392"/>
    <m/>
    <n v="1.8545300000000001E-2"/>
    <x v="197"/>
    <n v="0.42150765219983044"/>
    <n v="1"/>
    <n v="0"/>
    <m/>
    <m/>
    <m/>
    <m/>
    <m/>
    <m/>
    <m/>
    <m/>
  </r>
  <r>
    <x v="2"/>
    <x v="0"/>
    <x v="1"/>
    <x v="33"/>
    <x v="3"/>
    <x v="2"/>
    <x v="0"/>
    <x v="2"/>
    <m/>
    <m/>
    <m/>
    <x v="393"/>
    <m/>
    <n v="2.0095700000000001E-2"/>
    <x v="198"/>
    <n v="0.6150039475690029"/>
    <n v="1"/>
    <n v="0"/>
    <m/>
    <m/>
    <m/>
    <m/>
    <m/>
    <m/>
    <m/>
    <m/>
  </r>
  <r>
    <x v="2"/>
    <x v="1"/>
    <x v="0"/>
    <x v="33"/>
    <x v="3"/>
    <x v="2"/>
    <x v="0"/>
    <x v="2"/>
    <m/>
    <m/>
    <m/>
    <x v="394"/>
    <m/>
    <n v="1.8060699999999999E-2"/>
    <x v="199"/>
    <n v="0.527087230675374"/>
    <n v="1"/>
    <n v="0"/>
    <m/>
    <m/>
    <m/>
    <m/>
    <m/>
    <m/>
    <m/>
    <m/>
  </r>
  <r>
    <x v="2"/>
    <x v="1"/>
    <x v="1"/>
    <x v="33"/>
    <x v="3"/>
    <x v="2"/>
    <x v="0"/>
    <x v="2"/>
    <m/>
    <m/>
    <m/>
    <x v="395"/>
    <m/>
    <n v="1.76194E-2"/>
    <x v="200"/>
    <n v="0.72068026354111714"/>
    <n v="1"/>
    <n v="0"/>
    <m/>
    <m/>
    <m/>
    <m/>
    <m/>
    <m/>
    <m/>
    <m/>
  </r>
  <r>
    <x v="2"/>
    <x v="2"/>
    <x v="0"/>
    <x v="33"/>
    <x v="3"/>
    <x v="2"/>
    <x v="0"/>
    <x v="2"/>
    <m/>
    <m/>
    <m/>
    <x v="396"/>
    <m/>
    <n v="1.8734600000000001E-2"/>
    <x v="201"/>
    <n v="0.47190823391240921"/>
    <n v="1"/>
    <n v="0"/>
    <m/>
    <m/>
    <m/>
    <m/>
    <m/>
    <m/>
    <m/>
    <m/>
  </r>
  <r>
    <x v="2"/>
    <x v="2"/>
    <x v="1"/>
    <x v="33"/>
    <x v="3"/>
    <x v="2"/>
    <x v="0"/>
    <x v="2"/>
    <m/>
    <m/>
    <m/>
    <x v="397"/>
    <m/>
    <n v="1.89222E-2"/>
    <x v="202"/>
    <n v="0.49230253929894635"/>
    <n v="1"/>
    <n v="0"/>
    <m/>
    <m/>
    <m/>
    <m/>
    <m/>
    <m/>
    <m/>
    <m/>
  </r>
  <r>
    <x v="0"/>
    <x v="0"/>
    <x v="0"/>
    <x v="34"/>
    <x v="3"/>
    <x v="2"/>
    <x v="1"/>
    <x v="66"/>
    <n v="35982.400000000001"/>
    <n v="86.55"/>
    <n v="35983.699999999997"/>
    <x v="398"/>
    <n v="1.34019E-3"/>
    <n v="7199.81"/>
    <x v="203"/>
    <n v="1.3394953826317019E-3"/>
    <n v="1"/>
    <n v="0"/>
    <n v="23134"/>
    <n v="320"/>
    <n v="248"/>
    <n v="0"/>
    <n v="27.47"/>
    <n v="24.44"/>
    <n v="0"/>
    <n v="0"/>
  </r>
  <r>
    <x v="0"/>
    <x v="0"/>
    <x v="1"/>
    <x v="34"/>
    <x v="3"/>
    <x v="2"/>
    <x v="1"/>
    <x v="65"/>
    <n v="3981.66"/>
    <n v="117.03"/>
    <n v="3982.84"/>
    <x v="399"/>
    <n v="6.0268099999999996E-3"/>
    <n v="7199.72"/>
    <x v="204"/>
    <n v="6.0635124684897297E-3"/>
    <n v="1"/>
    <n v="0"/>
    <n v="28231"/>
    <n v="367"/>
    <n v="350"/>
    <n v="0"/>
    <n v="39.799999999999997"/>
    <n v="36.51"/>
    <n v="0"/>
    <n v="0"/>
  </r>
  <r>
    <x v="0"/>
    <x v="1"/>
    <x v="0"/>
    <x v="34"/>
    <x v="3"/>
    <x v="2"/>
    <x v="1"/>
    <x v="65"/>
    <n v="31537.1"/>
    <n v="334.69"/>
    <n v="31545.3"/>
    <x v="400"/>
    <n v="8.8667300000000004E-4"/>
    <n v="7198.9"/>
    <x v="205"/>
    <n v="8.876124176977236E-4"/>
    <n v="1"/>
    <n v="0"/>
    <n v="25517"/>
    <n v="457"/>
    <n v="349"/>
    <n v="0"/>
    <n v="247.47"/>
    <n v="27.71"/>
    <n v="0"/>
    <n v="0"/>
  </r>
  <r>
    <x v="0"/>
    <x v="1"/>
    <x v="1"/>
    <x v="34"/>
    <x v="3"/>
    <x v="2"/>
    <x v="1"/>
    <x v="66"/>
    <n v="6081.5"/>
    <n v="222.06"/>
    <n v="6083.32"/>
    <x v="401"/>
    <n v="1.1882399999999999E-3"/>
    <n v="7199.65"/>
    <x v="206"/>
    <n v="1.1901395948266229E-3"/>
    <n v="1"/>
    <n v="0"/>
    <n v="17318"/>
    <n v="496"/>
    <n v="299"/>
    <n v="0"/>
    <n v="138.63"/>
    <n v="29.64"/>
    <n v="0"/>
    <n v="0"/>
  </r>
  <r>
    <x v="0"/>
    <x v="2"/>
    <x v="0"/>
    <x v="34"/>
    <x v="3"/>
    <x v="2"/>
    <x v="1"/>
    <x v="24"/>
    <n v="21111.8"/>
    <n v="321.52999999999997"/>
    <n v="21113.599999999999"/>
    <x v="402"/>
    <n v="9.7374499999999999E-3"/>
    <n v="7199.12"/>
    <x v="207"/>
    <n v="9.8325250075781585E-3"/>
    <n v="1"/>
    <n v="0"/>
    <n v="12789"/>
    <n v="663"/>
    <n v="349"/>
    <n v="0"/>
    <n v="166.68"/>
    <n v="38.81"/>
    <n v="0"/>
    <n v="0"/>
  </r>
  <r>
    <x v="0"/>
    <x v="2"/>
    <x v="1"/>
    <x v="34"/>
    <x v="3"/>
    <x v="2"/>
    <x v="1"/>
    <x v="67"/>
    <n v="4478.72"/>
    <n v="237.08"/>
    <n v="4480.08"/>
    <x v="403"/>
    <n v="1.3187000000000001E-2"/>
    <n v="7199.3"/>
    <x v="208"/>
    <n v="1.3363600649988368E-2"/>
    <n v="1"/>
    <n v="0"/>
    <n v="17704"/>
    <n v="508"/>
    <n v="317"/>
    <n v="0"/>
    <n v="140.13999999999999"/>
    <n v="40.19"/>
    <n v="0"/>
    <n v="0"/>
  </r>
  <r>
    <x v="1"/>
    <x v="0"/>
    <x v="0"/>
    <x v="34"/>
    <x v="3"/>
    <x v="2"/>
    <x v="1"/>
    <x v="66"/>
    <m/>
    <m/>
    <m/>
    <x v="404"/>
    <m/>
    <n v="1800"/>
    <x v="203"/>
    <n v="1.3779572417511368E-2"/>
    <n v="1"/>
    <n v="0"/>
    <m/>
    <m/>
    <m/>
    <m/>
    <m/>
    <m/>
    <m/>
    <m/>
  </r>
  <r>
    <x v="1"/>
    <x v="0"/>
    <x v="1"/>
    <x v="34"/>
    <x v="3"/>
    <x v="2"/>
    <x v="1"/>
    <x v="65"/>
    <m/>
    <m/>
    <m/>
    <x v="405"/>
    <m/>
    <n v="1800"/>
    <x v="204"/>
    <n v="3.8585531931988069E-2"/>
    <n v="1"/>
    <n v="0"/>
    <m/>
    <m/>
    <m/>
    <m/>
    <m/>
    <m/>
    <m/>
    <m/>
  </r>
  <r>
    <x v="1"/>
    <x v="1"/>
    <x v="0"/>
    <x v="34"/>
    <x v="3"/>
    <x v="2"/>
    <x v="1"/>
    <x v="65"/>
    <m/>
    <m/>
    <m/>
    <x v="406"/>
    <m/>
    <n v="1800"/>
    <x v="205"/>
    <n v="9.2964720576440937E-2"/>
    <n v="1"/>
    <n v="0"/>
    <m/>
    <m/>
    <m/>
    <m/>
    <m/>
    <m/>
    <m/>
    <m/>
  </r>
  <r>
    <x v="1"/>
    <x v="1"/>
    <x v="1"/>
    <x v="34"/>
    <x v="3"/>
    <x v="2"/>
    <x v="1"/>
    <x v="66"/>
    <m/>
    <m/>
    <m/>
    <x v="407"/>
    <m/>
    <n v="1800"/>
    <x v="206"/>
    <n v="0.13688413563646168"/>
    <n v="1"/>
    <n v="0"/>
    <m/>
    <m/>
    <m/>
    <m/>
    <m/>
    <m/>
    <m/>
    <m/>
  </r>
  <r>
    <x v="1"/>
    <x v="2"/>
    <x v="0"/>
    <x v="34"/>
    <x v="3"/>
    <x v="2"/>
    <x v="1"/>
    <x v="24"/>
    <m/>
    <m/>
    <m/>
    <x v="408"/>
    <m/>
    <n v="1800"/>
    <x v="207"/>
    <n v="4.8276939981812809E-2"/>
    <n v="1"/>
    <n v="0"/>
    <m/>
    <m/>
    <m/>
    <m/>
    <m/>
    <m/>
    <m/>
    <m/>
  </r>
  <r>
    <x v="1"/>
    <x v="2"/>
    <x v="1"/>
    <x v="34"/>
    <x v="3"/>
    <x v="2"/>
    <x v="1"/>
    <x v="67"/>
    <m/>
    <m/>
    <m/>
    <x v="409"/>
    <m/>
    <n v="1800"/>
    <x v="208"/>
    <n v="7.3697344690273406E-2"/>
    <n v="1"/>
    <n v="0"/>
    <m/>
    <m/>
    <m/>
    <m/>
    <m/>
    <m/>
    <m/>
    <m/>
  </r>
  <r>
    <x v="2"/>
    <x v="0"/>
    <x v="0"/>
    <x v="34"/>
    <x v="3"/>
    <x v="2"/>
    <x v="1"/>
    <x v="2"/>
    <m/>
    <m/>
    <m/>
    <x v="410"/>
    <m/>
    <n v="1.0056600000000001E-2"/>
    <x v="203"/>
    <n v="0.27090877258314189"/>
    <n v="1"/>
    <n v="0"/>
    <m/>
    <m/>
    <m/>
    <m/>
    <m/>
    <m/>
    <m/>
    <m/>
  </r>
  <r>
    <x v="2"/>
    <x v="0"/>
    <x v="1"/>
    <x v="34"/>
    <x v="3"/>
    <x v="2"/>
    <x v="1"/>
    <x v="2"/>
    <m/>
    <m/>
    <m/>
    <x v="411"/>
    <m/>
    <n v="1.01555E-2"/>
    <x v="204"/>
    <n v="0.44938034166574592"/>
    <n v="1"/>
    <n v="0"/>
    <m/>
    <m/>
    <m/>
    <m/>
    <m/>
    <m/>
    <m/>
    <m/>
  </r>
  <r>
    <x v="2"/>
    <x v="1"/>
    <x v="0"/>
    <x v="34"/>
    <x v="3"/>
    <x v="2"/>
    <x v="1"/>
    <x v="2"/>
    <m/>
    <m/>
    <m/>
    <x v="412"/>
    <m/>
    <n v="1.03447E-2"/>
    <x v="205"/>
    <n v="0.2665087984580905"/>
    <n v="1"/>
    <n v="0"/>
    <m/>
    <m/>
    <m/>
    <m/>
    <m/>
    <m/>
    <m/>
    <m/>
  </r>
  <r>
    <x v="2"/>
    <x v="1"/>
    <x v="1"/>
    <x v="34"/>
    <x v="3"/>
    <x v="2"/>
    <x v="1"/>
    <x v="2"/>
    <m/>
    <m/>
    <m/>
    <x v="413"/>
    <m/>
    <n v="9.8745900000000008E-3"/>
    <x v="206"/>
    <n v="0.29554914092962398"/>
    <n v="1"/>
    <n v="0"/>
    <m/>
    <m/>
    <m/>
    <m/>
    <m/>
    <m/>
    <m/>
    <m/>
  </r>
  <r>
    <x v="2"/>
    <x v="2"/>
    <x v="0"/>
    <x v="34"/>
    <x v="3"/>
    <x v="2"/>
    <x v="1"/>
    <x v="2"/>
    <m/>
    <m/>
    <m/>
    <x v="414"/>
    <m/>
    <n v="9.0773499999999997E-3"/>
    <x v="207"/>
    <n v="0.31198374507426507"/>
    <n v="1"/>
    <n v="0"/>
    <m/>
    <m/>
    <m/>
    <m/>
    <m/>
    <m/>
    <m/>
    <m/>
  </r>
  <r>
    <x v="2"/>
    <x v="2"/>
    <x v="1"/>
    <x v="34"/>
    <x v="3"/>
    <x v="2"/>
    <x v="1"/>
    <x v="2"/>
    <m/>
    <m/>
    <m/>
    <x v="415"/>
    <m/>
    <n v="9.4708899999999992E-3"/>
    <x v="208"/>
    <n v="0.28335877930751241"/>
    <n v="1"/>
    <n v="0"/>
    <m/>
    <m/>
    <m/>
    <m/>
    <m/>
    <m/>
    <m/>
    <m/>
  </r>
  <r>
    <x v="0"/>
    <x v="0"/>
    <x v="0"/>
    <x v="35"/>
    <x v="3"/>
    <x v="2"/>
    <x v="2"/>
    <x v="67"/>
    <n v="35088.300000000003"/>
    <n v="200.94"/>
    <n v="35091.300000000003"/>
    <x v="416"/>
    <n v="1.19615E-3"/>
    <n v="7199.85"/>
    <x v="209"/>
    <n v="1.1968778586145283E-3"/>
    <n v="1"/>
    <n v="0"/>
    <n v="12965"/>
    <n v="385"/>
    <n v="540"/>
    <n v="0"/>
    <n v="42.25"/>
    <n v="37.869999999999997"/>
    <n v="0"/>
    <n v="0"/>
  </r>
  <r>
    <x v="0"/>
    <x v="0"/>
    <x v="1"/>
    <x v="35"/>
    <x v="3"/>
    <x v="2"/>
    <x v="2"/>
    <x v="66"/>
    <n v="10881.4"/>
    <n v="220.84"/>
    <n v="10883.2"/>
    <x v="417"/>
    <n v="2.20469E-3"/>
    <n v="7199.45"/>
    <x v="210"/>
    <n v="2.2052337547780062E-3"/>
    <n v="1"/>
    <n v="0"/>
    <n v="16082"/>
    <n v="487"/>
    <n v="609"/>
    <n v="0"/>
    <n v="63.02"/>
    <n v="40.950000000000003"/>
    <n v="0"/>
    <n v="0"/>
  </r>
  <r>
    <x v="0"/>
    <x v="1"/>
    <x v="0"/>
    <x v="35"/>
    <x v="3"/>
    <x v="2"/>
    <x v="2"/>
    <x v="24"/>
    <n v="38924.6"/>
    <n v="391.18"/>
    <n v="38927"/>
    <x v="418"/>
    <n v="7.5231600000000005E-4"/>
    <n v="7198.98"/>
    <x v="211"/>
    <n v="7.5525984535159286E-4"/>
    <n v="1"/>
    <n v="0"/>
    <n v="6812"/>
    <n v="650"/>
    <n v="639"/>
    <n v="0"/>
    <n v="103.85"/>
    <n v="50.03"/>
    <n v="0"/>
    <n v="0"/>
  </r>
  <r>
    <x v="0"/>
    <x v="1"/>
    <x v="1"/>
    <x v="35"/>
    <x v="3"/>
    <x v="2"/>
    <x v="2"/>
    <x v="68"/>
    <n v="5794.99"/>
    <n v="604.54"/>
    <n v="5796.21"/>
    <x v="419"/>
    <n v="1.7706199999999998E-2"/>
    <n v="7198.81"/>
    <x v="212"/>
    <n v="1.8025571882316127E-2"/>
    <n v="1"/>
    <n v="0"/>
    <n v="2315"/>
    <n v="634"/>
    <n v="1325"/>
    <n v="0"/>
    <n v="169.74"/>
    <n v="104.86"/>
    <n v="0"/>
    <n v="0"/>
  </r>
  <r>
    <x v="0"/>
    <x v="2"/>
    <x v="0"/>
    <x v="35"/>
    <x v="3"/>
    <x v="2"/>
    <x v="2"/>
    <x v="65"/>
    <n v="24077.3"/>
    <n v="651.11"/>
    <n v="24078.5"/>
    <x v="420"/>
    <n v="3.6069599999999998E-4"/>
    <n v="7198.11"/>
    <x v="213"/>
    <n v="3.6131818842538897E-4"/>
    <n v="1"/>
    <n v="0"/>
    <n v="7014"/>
    <n v="1252"/>
    <n v="389"/>
    <n v="0"/>
    <n v="251.44"/>
    <n v="75.38"/>
    <n v="0"/>
    <n v="0"/>
  </r>
  <r>
    <x v="0"/>
    <x v="2"/>
    <x v="1"/>
    <x v="35"/>
    <x v="3"/>
    <x v="2"/>
    <x v="2"/>
    <x v="66"/>
    <n v="8518.1299999999992"/>
    <n v="43.12"/>
    <n v="8520.4"/>
    <x v="421"/>
    <n v="1.0174900000000001E-2"/>
    <n v="7200.03"/>
    <x v="214"/>
    <n v="1.0280033801230007E-2"/>
    <n v="1"/>
    <n v="0"/>
    <n v="11903"/>
    <n v="105"/>
    <n v="281"/>
    <n v="0"/>
    <n v="3.09"/>
    <n v="9.19"/>
    <n v="0"/>
    <n v="0"/>
  </r>
  <r>
    <x v="1"/>
    <x v="0"/>
    <x v="0"/>
    <x v="35"/>
    <x v="3"/>
    <x v="2"/>
    <x v="2"/>
    <x v="67"/>
    <m/>
    <m/>
    <m/>
    <x v="422"/>
    <m/>
    <n v="1800"/>
    <x v="209"/>
    <n v="5.4104578627750782E-2"/>
    <n v="1"/>
    <n v="0"/>
    <m/>
    <m/>
    <m/>
    <m/>
    <m/>
    <m/>
    <m/>
    <m/>
  </r>
  <r>
    <x v="1"/>
    <x v="0"/>
    <x v="1"/>
    <x v="35"/>
    <x v="3"/>
    <x v="2"/>
    <x v="2"/>
    <x v="66"/>
    <m/>
    <m/>
    <m/>
    <x v="423"/>
    <m/>
    <n v="1800"/>
    <x v="210"/>
    <n v="0.15645214642752137"/>
    <n v="1"/>
    <n v="0"/>
    <m/>
    <m/>
    <m/>
    <m/>
    <m/>
    <m/>
    <m/>
    <m/>
  </r>
  <r>
    <x v="1"/>
    <x v="1"/>
    <x v="0"/>
    <x v="35"/>
    <x v="3"/>
    <x v="2"/>
    <x v="2"/>
    <x v="24"/>
    <m/>
    <m/>
    <m/>
    <x v="424"/>
    <m/>
    <n v="1800"/>
    <x v="211"/>
    <n v="5.0150024404654742E-2"/>
    <n v="1"/>
    <n v="0"/>
    <m/>
    <m/>
    <m/>
    <m/>
    <m/>
    <m/>
    <m/>
    <m/>
  </r>
  <r>
    <x v="1"/>
    <x v="1"/>
    <x v="1"/>
    <x v="35"/>
    <x v="3"/>
    <x v="2"/>
    <x v="2"/>
    <x v="68"/>
    <m/>
    <m/>
    <m/>
    <x v="425"/>
    <m/>
    <n v="1800"/>
    <x v="212"/>
    <n v="0.20190952363699735"/>
    <n v="1"/>
    <n v="0"/>
    <m/>
    <m/>
    <m/>
    <m/>
    <m/>
    <m/>
    <m/>
    <m/>
  </r>
  <r>
    <x v="1"/>
    <x v="2"/>
    <x v="0"/>
    <x v="35"/>
    <x v="3"/>
    <x v="2"/>
    <x v="2"/>
    <x v="65"/>
    <m/>
    <m/>
    <m/>
    <x v="426"/>
    <m/>
    <n v="1800"/>
    <x v="213"/>
    <n v="6.3824158481633031E-2"/>
    <n v="1"/>
    <n v="0"/>
    <m/>
    <m/>
    <m/>
    <m/>
    <m/>
    <m/>
    <m/>
    <m/>
  </r>
  <r>
    <x v="1"/>
    <x v="2"/>
    <x v="1"/>
    <x v="35"/>
    <x v="3"/>
    <x v="2"/>
    <x v="2"/>
    <x v="66"/>
    <m/>
    <m/>
    <m/>
    <x v="427"/>
    <m/>
    <n v="1800"/>
    <x v="214"/>
    <n v="8.5177925918970943E-2"/>
    <n v="1"/>
    <n v="0"/>
    <m/>
    <m/>
    <m/>
    <m/>
    <m/>
    <m/>
    <m/>
    <m/>
  </r>
  <r>
    <x v="2"/>
    <x v="0"/>
    <x v="0"/>
    <x v="35"/>
    <x v="3"/>
    <x v="2"/>
    <x v="2"/>
    <x v="2"/>
    <m/>
    <m/>
    <m/>
    <x v="428"/>
    <m/>
    <n v="1.3247800000000001E-2"/>
    <x v="209"/>
    <n v="0.33213360576553158"/>
    <n v="1"/>
    <n v="0"/>
    <m/>
    <m/>
    <m/>
    <m/>
    <m/>
    <m/>
    <m/>
    <m/>
  </r>
  <r>
    <x v="2"/>
    <x v="0"/>
    <x v="1"/>
    <x v="35"/>
    <x v="3"/>
    <x v="2"/>
    <x v="2"/>
    <x v="2"/>
    <m/>
    <m/>
    <m/>
    <x v="429"/>
    <m/>
    <n v="1.5626500000000002E-2"/>
    <x v="210"/>
    <n v="0.40013966480446916"/>
    <n v="1"/>
    <n v="0"/>
    <m/>
    <m/>
    <m/>
    <m/>
    <m/>
    <m/>
    <m/>
    <m/>
  </r>
  <r>
    <x v="2"/>
    <x v="1"/>
    <x v="0"/>
    <x v="35"/>
    <x v="3"/>
    <x v="2"/>
    <x v="2"/>
    <x v="2"/>
    <m/>
    <m/>
    <m/>
    <x v="430"/>
    <m/>
    <n v="1.3248100000000001E-2"/>
    <x v="211"/>
    <n v="0.25178667762735385"/>
    <n v="1"/>
    <n v="0"/>
    <m/>
    <m/>
    <m/>
    <m/>
    <m/>
    <m/>
    <m/>
    <m/>
  </r>
  <r>
    <x v="2"/>
    <x v="1"/>
    <x v="1"/>
    <x v="35"/>
    <x v="3"/>
    <x v="2"/>
    <x v="2"/>
    <x v="2"/>
    <m/>
    <m/>
    <m/>
    <x v="431"/>
    <m/>
    <n v="1.44753E-2"/>
    <x v="212"/>
    <n v="0.65325445420369521"/>
    <n v="1"/>
    <n v="0"/>
    <m/>
    <m/>
    <m/>
    <m/>
    <m/>
    <m/>
    <m/>
    <m/>
  </r>
  <r>
    <x v="2"/>
    <x v="2"/>
    <x v="0"/>
    <x v="35"/>
    <x v="3"/>
    <x v="2"/>
    <x v="2"/>
    <x v="2"/>
    <m/>
    <m/>
    <m/>
    <x v="432"/>
    <m/>
    <n v="1.38126E-2"/>
    <x v="213"/>
    <n v="0.43565421434059437"/>
    <n v="1"/>
    <n v="0"/>
    <m/>
    <m/>
    <m/>
    <m/>
    <m/>
    <m/>
    <m/>
    <m/>
  </r>
  <r>
    <x v="2"/>
    <x v="2"/>
    <x v="1"/>
    <x v="35"/>
    <x v="3"/>
    <x v="2"/>
    <x v="2"/>
    <x v="2"/>
    <m/>
    <m/>
    <m/>
    <x v="433"/>
    <m/>
    <n v="1.4847600000000001E-2"/>
    <x v="214"/>
    <n v="0.46944979108962021"/>
    <n v="1"/>
    <n v="0"/>
    <m/>
    <m/>
    <m/>
    <m/>
    <m/>
    <m/>
    <m/>
    <m/>
  </r>
  <r>
    <x v="0"/>
    <x v="0"/>
    <x v="0"/>
    <x v="36"/>
    <x v="4"/>
    <x v="0"/>
    <x v="0"/>
    <x v="24"/>
    <n v="62551.7"/>
    <n v="3616.49"/>
    <n v="62552.5"/>
    <x v="156"/>
    <n v="10"/>
    <n v="7191.78"/>
    <x v="215"/>
    <n v="158.86571280124696"/>
    <n v="0"/>
    <n v="0"/>
    <n v="29"/>
    <n v="201"/>
    <n v="3062"/>
    <n v="0"/>
    <n v="13.45"/>
    <n v="158.38"/>
    <n v="0"/>
    <n v="0"/>
  </r>
  <r>
    <x v="0"/>
    <x v="0"/>
    <x v="1"/>
    <x v="36"/>
    <x v="4"/>
    <x v="0"/>
    <x v="0"/>
    <x v="69"/>
    <n v="12142.9"/>
    <n v="3632.31"/>
    <n v="12167.4"/>
    <x v="156"/>
    <n v="10"/>
    <n v="7189.84"/>
    <x v="216"/>
    <n v="820.86827095353158"/>
    <n v="0"/>
    <n v="0"/>
    <n v="1"/>
    <n v="241"/>
    <n v="3944"/>
    <n v="0"/>
    <n v="0"/>
    <n v="311.66000000000003"/>
    <n v="0"/>
    <n v="0"/>
  </r>
  <r>
    <x v="0"/>
    <x v="1"/>
    <x v="0"/>
    <x v="36"/>
    <x v="4"/>
    <x v="0"/>
    <x v="0"/>
    <x v="24"/>
    <n v="81864.899999999994"/>
    <n v="3650.2"/>
    <n v="81865.2"/>
    <x v="156"/>
    <n v="10"/>
    <n v="7193.32"/>
    <x v="217"/>
    <n v="121.15202552488726"/>
    <n v="0"/>
    <n v="0"/>
    <n v="22"/>
    <n v="184"/>
    <n v="2733"/>
    <n v="0"/>
    <n v="10.199999999999999"/>
    <n v="123"/>
    <n v="0"/>
    <n v="0"/>
  </r>
  <r>
    <x v="0"/>
    <x v="1"/>
    <x v="1"/>
    <x v="36"/>
    <x v="4"/>
    <x v="0"/>
    <x v="0"/>
    <x v="70"/>
    <n v="9553.2099999999991"/>
    <n v="3607.24"/>
    <n v="9553.2099999999991"/>
    <x v="156"/>
    <n v="10"/>
    <n v="7188.64"/>
    <x v="218"/>
    <n v="1045.7685730764842"/>
    <n v="0"/>
    <n v="0"/>
    <n v="17"/>
    <n v="258"/>
    <n v="3480"/>
    <n v="0"/>
    <n v="24.26"/>
    <n v="165.07"/>
    <n v="0"/>
    <n v="0"/>
  </r>
  <r>
    <x v="0"/>
    <x v="2"/>
    <x v="0"/>
    <x v="36"/>
    <x v="4"/>
    <x v="0"/>
    <x v="0"/>
    <x v="70"/>
    <n v="42910.6"/>
    <n v="3613.97"/>
    <n v="42969.5"/>
    <x v="156"/>
    <n v="10"/>
    <n v="7192.74"/>
    <x v="219"/>
    <n v="231.72321064941411"/>
    <n v="0"/>
    <n v="0"/>
    <n v="1"/>
    <n v="383"/>
    <n v="2393"/>
    <n v="0"/>
    <n v="0"/>
    <n v="200.79"/>
    <n v="0"/>
    <n v="0"/>
  </r>
  <r>
    <x v="0"/>
    <x v="2"/>
    <x v="1"/>
    <x v="36"/>
    <x v="4"/>
    <x v="0"/>
    <x v="0"/>
    <x v="70"/>
    <n v="10417.299999999999"/>
    <n v="3609.17"/>
    <n v="10417.299999999999"/>
    <x v="156"/>
    <n v="10"/>
    <n v="7190.8"/>
    <x v="220"/>
    <n v="958.94163554855868"/>
    <n v="0"/>
    <n v="0"/>
    <n v="23"/>
    <n v="204"/>
    <n v="3359"/>
    <n v="0"/>
    <n v="18.170000000000002"/>
    <n v="175.05"/>
    <n v="0"/>
    <n v="0"/>
  </r>
  <r>
    <x v="1"/>
    <x v="0"/>
    <x v="0"/>
    <x v="36"/>
    <x v="4"/>
    <x v="0"/>
    <x v="0"/>
    <x v="2"/>
    <m/>
    <m/>
    <m/>
    <x v="156"/>
    <m/>
    <n v="2400"/>
    <x v="215"/>
    <n v="158.86571280124696"/>
    <n v="0"/>
    <n v="0"/>
    <m/>
    <m/>
    <m/>
    <m/>
    <m/>
    <m/>
    <m/>
    <m/>
  </r>
  <r>
    <x v="1"/>
    <x v="0"/>
    <x v="1"/>
    <x v="36"/>
    <x v="4"/>
    <x v="0"/>
    <x v="0"/>
    <x v="2"/>
    <m/>
    <m/>
    <m/>
    <x v="156"/>
    <m/>
    <n v="2400"/>
    <x v="216"/>
    <n v="820.86827095353158"/>
    <n v="0"/>
    <n v="0"/>
    <m/>
    <m/>
    <m/>
    <m/>
    <m/>
    <m/>
    <m/>
    <m/>
  </r>
  <r>
    <x v="1"/>
    <x v="1"/>
    <x v="0"/>
    <x v="36"/>
    <x v="4"/>
    <x v="0"/>
    <x v="0"/>
    <x v="2"/>
    <m/>
    <m/>
    <m/>
    <x v="156"/>
    <m/>
    <n v="2400"/>
    <x v="217"/>
    <n v="121.15202552488726"/>
    <n v="0"/>
    <n v="0"/>
    <m/>
    <m/>
    <m/>
    <m/>
    <m/>
    <m/>
    <m/>
    <m/>
  </r>
  <r>
    <x v="1"/>
    <x v="1"/>
    <x v="1"/>
    <x v="36"/>
    <x v="4"/>
    <x v="0"/>
    <x v="0"/>
    <x v="2"/>
    <m/>
    <m/>
    <m/>
    <x v="156"/>
    <m/>
    <n v="2400"/>
    <x v="218"/>
    <n v="1045.7685730764842"/>
    <n v="0"/>
    <n v="0"/>
    <m/>
    <m/>
    <m/>
    <m/>
    <m/>
    <m/>
    <m/>
    <m/>
  </r>
  <r>
    <x v="1"/>
    <x v="2"/>
    <x v="0"/>
    <x v="36"/>
    <x v="4"/>
    <x v="0"/>
    <x v="0"/>
    <x v="2"/>
    <m/>
    <m/>
    <m/>
    <x v="156"/>
    <m/>
    <n v="2400"/>
    <x v="219"/>
    <n v="231.72321064941411"/>
    <n v="0"/>
    <n v="0"/>
    <m/>
    <m/>
    <m/>
    <m/>
    <m/>
    <m/>
    <m/>
    <m/>
  </r>
  <r>
    <x v="1"/>
    <x v="2"/>
    <x v="1"/>
    <x v="36"/>
    <x v="4"/>
    <x v="0"/>
    <x v="0"/>
    <x v="2"/>
    <m/>
    <m/>
    <m/>
    <x v="156"/>
    <m/>
    <n v="2400"/>
    <x v="220"/>
    <n v="958.94163554855868"/>
    <n v="0"/>
    <n v="0"/>
    <m/>
    <m/>
    <m/>
    <m/>
    <m/>
    <m/>
    <m/>
    <m/>
  </r>
  <r>
    <x v="2"/>
    <x v="0"/>
    <x v="0"/>
    <x v="36"/>
    <x v="4"/>
    <x v="0"/>
    <x v="0"/>
    <x v="2"/>
    <m/>
    <m/>
    <m/>
    <x v="434"/>
    <m/>
    <n v="8.0681199999999995E-2"/>
    <x v="215"/>
    <n v="0.27257583629751014"/>
    <n v="1"/>
    <n v="0"/>
    <m/>
    <m/>
    <m/>
    <m/>
    <m/>
    <m/>
    <m/>
    <m/>
  </r>
  <r>
    <x v="2"/>
    <x v="0"/>
    <x v="1"/>
    <x v="36"/>
    <x v="4"/>
    <x v="0"/>
    <x v="0"/>
    <x v="2"/>
    <m/>
    <m/>
    <m/>
    <x v="435"/>
    <m/>
    <n v="0.110274"/>
    <x v="216"/>
    <n v="0.24905896082975817"/>
    <n v="1"/>
    <n v="0"/>
    <m/>
    <m/>
    <m/>
    <m/>
    <m/>
    <m/>
    <m/>
    <m/>
  </r>
  <r>
    <x v="2"/>
    <x v="1"/>
    <x v="0"/>
    <x v="36"/>
    <x v="4"/>
    <x v="0"/>
    <x v="0"/>
    <x v="2"/>
    <m/>
    <m/>
    <m/>
    <x v="436"/>
    <m/>
    <n v="8.0725900000000003E-2"/>
    <x v="217"/>
    <n v="0.25569839199073602"/>
    <n v="1"/>
    <n v="0"/>
    <m/>
    <m/>
    <m/>
    <m/>
    <m/>
    <m/>
    <m/>
    <m/>
  </r>
  <r>
    <x v="2"/>
    <x v="1"/>
    <x v="1"/>
    <x v="36"/>
    <x v="4"/>
    <x v="0"/>
    <x v="0"/>
    <x v="2"/>
    <m/>
    <m/>
    <m/>
    <x v="437"/>
    <m/>
    <n v="7.8781699999999996E-2"/>
    <x v="218"/>
    <n v="0.19241595233434633"/>
    <n v="1"/>
    <n v="0"/>
    <m/>
    <m/>
    <m/>
    <m/>
    <m/>
    <m/>
    <m/>
    <m/>
  </r>
  <r>
    <x v="2"/>
    <x v="2"/>
    <x v="0"/>
    <x v="36"/>
    <x v="4"/>
    <x v="0"/>
    <x v="0"/>
    <x v="2"/>
    <m/>
    <m/>
    <m/>
    <x v="438"/>
    <m/>
    <n v="7.9939399999999994E-2"/>
    <x v="219"/>
    <n v="0.2408894681111021"/>
    <n v="1"/>
    <n v="0"/>
    <m/>
    <m/>
    <m/>
    <m/>
    <m/>
    <m/>
    <m/>
    <m/>
  </r>
  <r>
    <x v="2"/>
    <x v="2"/>
    <x v="1"/>
    <x v="36"/>
    <x v="4"/>
    <x v="0"/>
    <x v="0"/>
    <x v="2"/>
    <m/>
    <m/>
    <m/>
    <x v="439"/>
    <m/>
    <n v="7.7577599999999997E-2"/>
    <x v="220"/>
    <n v="0.22695900089274584"/>
    <n v="1"/>
    <n v="0"/>
    <m/>
    <m/>
    <m/>
    <m/>
    <m/>
    <m/>
    <m/>
    <m/>
  </r>
  <r>
    <x v="0"/>
    <x v="0"/>
    <x v="0"/>
    <x v="37"/>
    <x v="4"/>
    <x v="0"/>
    <x v="1"/>
    <x v="70"/>
    <n v="23037.5"/>
    <n v="2474.98"/>
    <n v="23041.8"/>
    <x v="156"/>
    <n v="10"/>
    <n v="7195.11"/>
    <x v="221"/>
    <n v="432.99387200652723"/>
    <n v="0"/>
    <n v="0"/>
    <n v="985"/>
    <n v="789"/>
    <n v="2643"/>
    <n v="0"/>
    <n v="157.61000000000001"/>
    <n v="699.53"/>
    <n v="0"/>
    <n v="0"/>
  </r>
  <r>
    <x v="0"/>
    <x v="0"/>
    <x v="1"/>
    <x v="37"/>
    <x v="4"/>
    <x v="0"/>
    <x v="1"/>
    <x v="25"/>
    <n v="6975.62"/>
    <n v="3623.71"/>
    <n v="6975.62"/>
    <x v="156"/>
    <n v="10"/>
    <n v="7192.54"/>
    <x v="222"/>
    <n v="1432.5643283321053"/>
    <n v="0"/>
    <n v="0"/>
    <n v="331"/>
    <n v="646"/>
    <n v="3921"/>
    <n v="0"/>
    <n v="29.37"/>
    <n v="1442.93"/>
    <n v="0"/>
    <n v="0"/>
  </r>
  <r>
    <x v="0"/>
    <x v="1"/>
    <x v="0"/>
    <x v="37"/>
    <x v="4"/>
    <x v="0"/>
    <x v="1"/>
    <x v="70"/>
    <n v="24173.5"/>
    <n v="3216.45"/>
    <n v="24173.7"/>
    <x v="440"/>
    <n v="0.201235"/>
    <n v="7194.31"/>
    <x v="223"/>
    <n v="0.25193081737590844"/>
    <n v="1"/>
    <n v="0"/>
    <n v="1121"/>
    <n v="887"/>
    <n v="2725"/>
    <n v="0"/>
    <n v="404.51"/>
    <n v="668.46"/>
    <n v="0"/>
    <n v="0"/>
  </r>
  <r>
    <x v="0"/>
    <x v="1"/>
    <x v="1"/>
    <x v="37"/>
    <x v="4"/>
    <x v="0"/>
    <x v="1"/>
    <x v="70"/>
    <n v="5570.47"/>
    <n v="3096.32"/>
    <n v="5571"/>
    <x v="156"/>
    <n v="10"/>
    <n v="7195.01"/>
    <x v="224"/>
    <n v="1794.0098725542991"/>
    <n v="0"/>
    <n v="0"/>
    <n v="946"/>
    <n v="843"/>
    <n v="2924"/>
    <n v="0"/>
    <n v="361.99"/>
    <n v="965.32"/>
    <n v="0"/>
    <n v="0"/>
  </r>
  <r>
    <x v="0"/>
    <x v="2"/>
    <x v="0"/>
    <x v="37"/>
    <x v="4"/>
    <x v="0"/>
    <x v="1"/>
    <x v="22"/>
    <n v="22621.599999999999"/>
    <n v="3319.99"/>
    <n v="22625.8"/>
    <x v="156"/>
    <n v="10"/>
    <n v="7194.24"/>
    <x v="225"/>
    <n v="440.97332249025447"/>
    <n v="0"/>
    <n v="0"/>
    <n v="685"/>
    <n v="897"/>
    <n v="2635"/>
    <n v="0"/>
    <n v="504.22"/>
    <n v="1094.42"/>
    <n v="0"/>
    <n v="0"/>
  </r>
  <r>
    <x v="0"/>
    <x v="2"/>
    <x v="1"/>
    <x v="37"/>
    <x v="4"/>
    <x v="0"/>
    <x v="1"/>
    <x v="25"/>
    <n v="4533.16"/>
    <n v="2617.1799999999998"/>
    <n v="4534.75"/>
    <x v="441"/>
    <n v="0.19314000000000001"/>
    <n v="7195.65"/>
    <x v="226"/>
    <n v="0.23937151992943376"/>
    <n v="1"/>
    <n v="0"/>
    <n v="1012"/>
    <n v="825"/>
    <n v="1982"/>
    <n v="0"/>
    <n v="531.54"/>
    <n v="791.61"/>
    <n v="0"/>
    <n v="0"/>
  </r>
  <r>
    <x v="1"/>
    <x v="0"/>
    <x v="0"/>
    <x v="37"/>
    <x v="4"/>
    <x v="0"/>
    <x v="1"/>
    <x v="2"/>
    <m/>
    <m/>
    <m/>
    <x v="156"/>
    <m/>
    <n v="2400"/>
    <x v="221"/>
    <n v="432.99387200652723"/>
    <n v="0"/>
    <n v="0"/>
    <m/>
    <m/>
    <m/>
    <m/>
    <m/>
    <m/>
    <m/>
    <m/>
  </r>
  <r>
    <x v="1"/>
    <x v="0"/>
    <x v="1"/>
    <x v="37"/>
    <x v="4"/>
    <x v="0"/>
    <x v="1"/>
    <x v="2"/>
    <m/>
    <m/>
    <m/>
    <x v="156"/>
    <m/>
    <n v="2400"/>
    <x v="222"/>
    <n v="1432.5643283321053"/>
    <n v="0"/>
    <n v="0"/>
    <m/>
    <m/>
    <m/>
    <m/>
    <m/>
    <m/>
    <m/>
    <m/>
  </r>
  <r>
    <x v="1"/>
    <x v="1"/>
    <x v="0"/>
    <x v="37"/>
    <x v="4"/>
    <x v="0"/>
    <x v="1"/>
    <x v="2"/>
    <m/>
    <m/>
    <m/>
    <x v="156"/>
    <m/>
    <n v="2400"/>
    <x v="223"/>
    <n v="412.672710424966"/>
    <n v="0"/>
    <n v="0"/>
    <m/>
    <m/>
    <m/>
    <m/>
    <m/>
    <m/>
    <m/>
    <m/>
  </r>
  <r>
    <x v="1"/>
    <x v="1"/>
    <x v="1"/>
    <x v="37"/>
    <x v="4"/>
    <x v="0"/>
    <x v="1"/>
    <x v="2"/>
    <m/>
    <m/>
    <m/>
    <x v="156"/>
    <m/>
    <n v="2400"/>
    <x v="224"/>
    <n v="1794.0098725542991"/>
    <n v="0"/>
    <n v="0"/>
    <m/>
    <m/>
    <m/>
    <m/>
    <m/>
    <m/>
    <m/>
    <m/>
  </r>
  <r>
    <x v="1"/>
    <x v="2"/>
    <x v="0"/>
    <x v="37"/>
    <x v="4"/>
    <x v="0"/>
    <x v="1"/>
    <x v="2"/>
    <m/>
    <m/>
    <m/>
    <x v="156"/>
    <m/>
    <n v="2400"/>
    <x v="225"/>
    <n v="440.97332249025447"/>
    <n v="0"/>
    <n v="0"/>
    <m/>
    <m/>
    <m/>
    <m/>
    <m/>
    <m/>
    <m/>
    <m/>
  </r>
  <r>
    <x v="1"/>
    <x v="2"/>
    <x v="1"/>
    <x v="37"/>
    <x v="4"/>
    <x v="0"/>
    <x v="1"/>
    <x v="2"/>
    <m/>
    <m/>
    <m/>
    <x v="156"/>
    <m/>
    <n v="2400"/>
    <x v="226"/>
    <n v="2204.1932300567837"/>
    <n v="0"/>
    <n v="0"/>
    <m/>
    <m/>
    <m/>
    <m/>
    <m/>
    <m/>
    <m/>
    <m/>
  </r>
  <r>
    <x v="2"/>
    <x v="0"/>
    <x v="0"/>
    <x v="37"/>
    <x v="4"/>
    <x v="0"/>
    <x v="1"/>
    <x v="2"/>
    <m/>
    <m/>
    <m/>
    <x v="442"/>
    <m/>
    <n v="2.34124E-2"/>
    <x v="221"/>
    <n v="0.56873594944839378"/>
    <n v="1"/>
    <n v="0"/>
    <m/>
    <m/>
    <m/>
    <m/>
    <m/>
    <m/>
    <m/>
    <m/>
  </r>
  <r>
    <x v="2"/>
    <x v="0"/>
    <x v="1"/>
    <x v="37"/>
    <x v="4"/>
    <x v="0"/>
    <x v="1"/>
    <x v="2"/>
    <m/>
    <m/>
    <m/>
    <x v="443"/>
    <m/>
    <n v="2.2964100000000001E-2"/>
    <x v="222"/>
    <n v="0.39219309538076902"/>
    <n v="1"/>
    <n v="0"/>
    <m/>
    <m/>
    <m/>
    <m/>
    <m/>
    <m/>
    <m/>
    <m/>
  </r>
  <r>
    <x v="2"/>
    <x v="1"/>
    <x v="0"/>
    <x v="37"/>
    <x v="4"/>
    <x v="0"/>
    <x v="1"/>
    <x v="2"/>
    <m/>
    <m/>
    <m/>
    <x v="444"/>
    <m/>
    <n v="2.3561100000000001E-2"/>
    <x v="223"/>
    <n v="0.51264390639413893"/>
    <n v="1"/>
    <n v="0"/>
    <m/>
    <m/>
    <m/>
    <m/>
    <m/>
    <m/>
    <m/>
    <m/>
  </r>
  <r>
    <x v="2"/>
    <x v="1"/>
    <x v="1"/>
    <x v="37"/>
    <x v="4"/>
    <x v="0"/>
    <x v="1"/>
    <x v="2"/>
    <m/>
    <m/>
    <m/>
    <x v="445"/>
    <m/>
    <n v="2.3372199999999999E-2"/>
    <x v="224"/>
    <n v="0.58966971818344993"/>
    <n v="1"/>
    <n v="0"/>
    <m/>
    <m/>
    <m/>
    <m/>
    <m/>
    <m/>
    <m/>
    <m/>
  </r>
  <r>
    <x v="2"/>
    <x v="2"/>
    <x v="0"/>
    <x v="37"/>
    <x v="4"/>
    <x v="0"/>
    <x v="1"/>
    <x v="2"/>
    <m/>
    <m/>
    <m/>
    <x v="446"/>
    <m/>
    <n v="2.0888299999999999E-2"/>
    <x v="225"/>
    <n v="0.74084010289138957"/>
    <n v="1"/>
    <n v="0"/>
    <m/>
    <m/>
    <m/>
    <m/>
    <m/>
    <m/>
    <m/>
    <m/>
  </r>
  <r>
    <x v="2"/>
    <x v="2"/>
    <x v="1"/>
    <x v="37"/>
    <x v="4"/>
    <x v="0"/>
    <x v="1"/>
    <x v="2"/>
    <m/>
    <m/>
    <m/>
    <x v="447"/>
    <m/>
    <n v="2.1643800000000001E-2"/>
    <x v="226"/>
    <n v="0.5532653398754066"/>
    <n v="1"/>
    <n v="0"/>
    <m/>
    <m/>
    <m/>
    <m/>
    <m/>
    <m/>
    <m/>
    <m/>
  </r>
  <r>
    <x v="0"/>
    <x v="0"/>
    <x v="0"/>
    <x v="38"/>
    <x v="4"/>
    <x v="0"/>
    <x v="2"/>
    <x v="71"/>
    <n v="32299.200000000001"/>
    <n v="3624.61"/>
    <n v="32299.3"/>
    <x v="156"/>
    <n v="10"/>
    <n v="7190.17"/>
    <x v="227"/>
    <n v="308.60423290907232"/>
    <n v="0"/>
    <n v="0"/>
    <n v="31"/>
    <n v="586"/>
    <n v="2988"/>
    <n v="0"/>
    <n v="78.680000000000007"/>
    <n v="312.58999999999997"/>
    <n v="0"/>
    <n v="0"/>
  </r>
  <r>
    <x v="0"/>
    <x v="0"/>
    <x v="1"/>
    <x v="38"/>
    <x v="4"/>
    <x v="0"/>
    <x v="2"/>
    <x v="70"/>
    <n v="7568.98"/>
    <n v="3609.18"/>
    <n v="7568.99"/>
    <x v="156"/>
    <n v="10"/>
    <n v="7188.53"/>
    <x v="228"/>
    <n v="1320.1802367290747"/>
    <n v="0"/>
    <n v="0"/>
    <n v="126"/>
    <n v="408"/>
    <n v="3914"/>
    <n v="0"/>
    <n v="24.55"/>
    <n v="390.24"/>
    <n v="0"/>
    <n v="0"/>
  </r>
  <r>
    <x v="0"/>
    <x v="1"/>
    <x v="0"/>
    <x v="38"/>
    <x v="4"/>
    <x v="0"/>
    <x v="2"/>
    <x v="24"/>
    <n v="67172.2"/>
    <n v="3611.21"/>
    <n v="67172.600000000006"/>
    <x v="156"/>
    <n v="10"/>
    <n v="7192.41"/>
    <x v="229"/>
    <n v="147.87022387104264"/>
    <n v="0"/>
    <n v="0"/>
    <n v="13"/>
    <n v="325"/>
    <n v="3741"/>
    <n v="0"/>
    <n v="16.04"/>
    <n v="216.91"/>
    <n v="0"/>
    <n v="0"/>
  </r>
  <r>
    <x v="0"/>
    <x v="1"/>
    <x v="1"/>
    <x v="38"/>
    <x v="4"/>
    <x v="0"/>
    <x v="2"/>
    <x v="72"/>
    <n v="9480.01"/>
    <n v="3618.03"/>
    <n v="9488.8700000000008"/>
    <x v="448"/>
    <n v="0.50438899999999998"/>
    <n v="7191.71"/>
    <x v="230"/>
    <n v="1.0177112764744376"/>
    <n v="1"/>
    <n v="0"/>
    <n v="1"/>
    <n v="428"/>
    <n v="4052"/>
    <n v="0"/>
    <n v="0"/>
    <n v="363.59"/>
    <n v="0"/>
    <n v="0"/>
  </r>
  <r>
    <x v="0"/>
    <x v="2"/>
    <x v="0"/>
    <x v="38"/>
    <x v="4"/>
    <x v="0"/>
    <x v="2"/>
    <x v="70"/>
    <n v="39625.5"/>
    <n v="3629.19"/>
    <n v="39625.599999999999"/>
    <x v="156"/>
    <n v="10"/>
    <n v="7192.08"/>
    <x v="231"/>
    <n v="251.36210934345476"/>
    <n v="0"/>
    <n v="0"/>
    <n v="60"/>
    <n v="468"/>
    <n v="3372"/>
    <n v="0"/>
    <n v="47.38"/>
    <n v="305.93"/>
    <n v="0"/>
    <n v="0"/>
  </r>
  <r>
    <x v="0"/>
    <x v="2"/>
    <x v="1"/>
    <x v="38"/>
    <x v="4"/>
    <x v="0"/>
    <x v="2"/>
    <x v="24"/>
    <n v="11237.4"/>
    <n v="3617.12"/>
    <n v="11237.5"/>
    <x v="156"/>
    <n v="10"/>
    <n v="7191.46"/>
    <x v="232"/>
    <n v="888.87764182424917"/>
    <n v="0"/>
    <n v="0"/>
    <n v="28"/>
    <n v="337"/>
    <n v="3642"/>
    <n v="0"/>
    <n v="20.94"/>
    <n v="321.83999999999997"/>
    <n v="0"/>
    <n v="0"/>
  </r>
  <r>
    <x v="1"/>
    <x v="0"/>
    <x v="0"/>
    <x v="38"/>
    <x v="4"/>
    <x v="0"/>
    <x v="2"/>
    <x v="2"/>
    <m/>
    <m/>
    <m/>
    <x v="156"/>
    <m/>
    <n v="2400"/>
    <x v="227"/>
    <n v="308.60423290907232"/>
    <n v="0"/>
    <n v="0"/>
    <m/>
    <m/>
    <m/>
    <m/>
    <m/>
    <m/>
    <m/>
    <m/>
  </r>
  <r>
    <x v="1"/>
    <x v="0"/>
    <x v="1"/>
    <x v="38"/>
    <x v="4"/>
    <x v="0"/>
    <x v="2"/>
    <x v="2"/>
    <m/>
    <m/>
    <m/>
    <x v="156"/>
    <m/>
    <n v="2400"/>
    <x v="228"/>
    <n v="1320.1802367290747"/>
    <n v="0"/>
    <n v="0"/>
    <m/>
    <m/>
    <m/>
    <m/>
    <m/>
    <m/>
    <m/>
    <m/>
  </r>
  <r>
    <x v="1"/>
    <x v="1"/>
    <x v="0"/>
    <x v="38"/>
    <x v="4"/>
    <x v="0"/>
    <x v="2"/>
    <x v="2"/>
    <m/>
    <m/>
    <m/>
    <x v="156"/>
    <m/>
    <n v="2400"/>
    <x v="229"/>
    <n v="147.87022387104264"/>
    <n v="0"/>
    <n v="0"/>
    <m/>
    <m/>
    <m/>
    <m/>
    <m/>
    <m/>
    <m/>
    <m/>
  </r>
  <r>
    <x v="1"/>
    <x v="1"/>
    <x v="1"/>
    <x v="38"/>
    <x v="4"/>
    <x v="0"/>
    <x v="2"/>
    <x v="2"/>
    <m/>
    <m/>
    <m/>
    <x v="156"/>
    <m/>
    <n v="2400"/>
    <x v="230"/>
    <n v="1052.8662664785163"/>
    <n v="0"/>
    <n v="0"/>
    <m/>
    <m/>
    <m/>
    <m/>
    <m/>
    <m/>
    <m/>
    <m/>
  </r>
  <r>
    <x v="1"/>
    <x v="2"/>
    <x v="0"/>
    <x v="38"/>
    <x v="4"/>
    <x v="0"/>
    <x v="2"/>
    <x v="2"/>
    <m/>
    <m/>
    <m/>
    <x v="156"/>
    <m/>
    <n v="2400"/>
    <x v="231"/>
    <n v="251.36210934345476"/>
    <n v="0"/>
    <n v="0"/>
    <m/>
    <m/>
    <m/>
    <m/>
    <m/>
    <m/>
    <m/>
    <m/>
  </r>
  <r>
    <x v="1"/>
    <x v="2"/>
    <x v="1"/>
    <x v="38"/>
    <x v="4"/>
    <x v="0"/>
    <x v="2"/>
    <x v="2"/>
    <m/>
    <m/>
    <m/>
    <x v="156"/>
    <m/>
    <n v="2400"/>
    <x v="232"/>
    <n v="888.87764182424917"/>
    <n v="0"/>
    <n v="0"/>
    <m/>
    <m/>
    <m/>
    <m/>
    <m/>
    <m/>
    <m/>
    <m/>
  </r>
  <r>
    <x v="2"/>
    <x v="0"/>
    <x v="0"/>
    <x v="38"/>
    <x v="4"/>
    <x v="0"/>
    <x v="2"/>
    <x v="2"/>
    <m/>
    <m/>
    <m/>
    <x v="449"/>
    <m/>
    <n v="6.9808899999999993E-2"/>
    <x v="227"/>
    <n v="0.40061239717269426"/>
    <n v="1"/>
    <n v="0"/>
    <m/>
    <m/>
    <m/>
    <m/>
    <m/>
    <m/>
    <m/>
    <m/>
  </r>
  <r>
    <x v="2"/>
    <x v="0"/>
    <x v="1"/>
    <x v="38"/>
    <x v="4"/>
    <x v="0"/>
    <x v="2"/>
    <x v="2"/>
    <m/>
    <m/>
    <m/>
    <x v="450"/>
    <m/>
    <n v="5.5747900000000003E-2"/>
    <x v="228"/>
    <n v="0.28021175876834298"/>
    <n v="1"/>
    <n v="0"/>
    <m/>
    <m/>
    <m/>
    <m/>
    <m/>
    <m/>
    <m/>
    <m/>
  </r>
  <r>
    <x v="2"/>
    <x v="1"/>
    <x v="0"/>
    <x v="38"/>
    <x v="4"/>
    <x v="0"/>
    <x v="2"/>
    <x v="2"/>
    <m/>
    <m/>
    <m/>
    <x v="451"/>
    <m/>
    <n v="5.6231900000000001E-2"/>
    <x v="229"/>
    <n v="0.18806477641181057"/>
    <n v="1"/>
    <n v="0"/>
    <m/>
    <m/>
    <m/>
    <m/>
    <m/>
    <m/>
    <m/>
    <m/>
  </r>
  <r>
    <x v="2"/>
    <x v="1"/>
    <x v="1"/>
    <x v="38"/>
    <x v="4"/>
    <x v="0"/>
    <x v="2"/>
    <x v="2"/>
    <m/>
    <m/>
    <m/>
    <x v="452"/>
    <m/>
    <n v="8.60379E-2"/>
    <x v="230"/>
    <n v="0.5631576784169241"/>
    <n v="1"/>
    <n v="0"/>
    <m/>
    <m/>
    <m/>
    <m/>
    <m/>
    <m/>
    <m/>
    <m/>
  </r>
  <r>
    <x v="2"/>
    <x v="2"/>
    <x v="0"/>
    <x v="38"/>
    <x v="4"/>
    <x v="0"/>
    <x v="2"/>
    <x v="2"/>
    <m/>
    <m/>
    <m/>
    <x v="453"/>
    <m/>
    <n v="5.4257600000000003E-2"/>
    <x v="231"/>
    <n v="0.38106678510861669"/>
    <n v="1"/>
    <n v="0"/>
    <m/>
    <m/>
    <m/>
    <m/>
    <m/>
    <m/>
    <m/>
    <m/>
  </r>
  <r>
    <x v="2"/>
    <x v="2"/>
    <x v="1"/>
    <x v="38"/>
    <x v="4"/>
    <x v="0"/>
    <x v="2"/>
    <x v="2"/>
    <m/>
    <m/>
    <m/>
    <x v="454"/>
    <m/>
    <n v="5.68018E-2"/>
    <x v="232"/>
    <n v="0.32283870967741934"/>
    <n v="1"/>
    <n v="0"/>
    <m/>
    <m/>
    <m/>
    <m/>
    <m/>
    <m/>
    <m/>
    <m/>
  </r>
  <r>
    <x v="0"/>
    <x v="0"/>
    <x v="0"/>
    <x v="39"/>
    <x v="4"/>
    <x v="1"/>
    <x v="0"/>
    <x v="6"/>
    <n v="35803.599999999999"/>
    <n v="3654.37"/>
    <n v="35803.599999999999"/>
    <x v="156"/>
    <n v="10"/>
    <n v="7191.46"/>
    <x v="233"/>
    <n v="278.30152275190204"/>
    <n v="0"/>
    <n v="0"/>
    <n v="73"/>
    <n v="268"/>
    <n v="3344"/>
    <n v="0"/>
    <n v="51.28"/>
    <n v="344.2"/>
    <n v="0"/>
    <n v="0"/>
  </r>
  <r>
    <x v="0"/>
    <x v="0"/>
    <x v="1"/>
    <x v="39"/>
    <x v="4"/>
    <x v="1"/>
    <x v="0"/>
    <x v="4"/>
    <n v="8571.5499999999993"/>
    <n v="3627.07"/>
    <n v="8571.61"/>
    <x v="156"/>
    <n v="10"/>
    <n v="7189.58"/>
    <x v="234"/>
    <n v="1165.6419727449102"/>
    <n v="0"/>
    <n v="0"/>
    <n v="20"/>
    <n v="180"/>
    <n v="2709"/>
    <n v="0"/>
    <n v="25.61"/>
    <n v="475.27"/>
    <n v="0"/>
    <n v="0"/>
  </r>
  <r>
    <x v="0"/>
    <x v="1"/>
    <x v="0"/>
    <x v="39"/>
    <x v="4"/>
    <x v="1"/>
    <x v="0"/>
    <x v="4"/>
    <n v="21722.5"/>
    <n v="3651.85"/>
    <n v="21724"/>
    <x v="156"/>
    <n v="10"/>
    <n v="7191.64"/>
    <x v="235"/>
    <n v="459.32038298655863"/>
    <n v="0"/>
    <n v="0"/>
    <n v="31"/>
    <n v="215"/>
    <n v="2615"/>
    <n v="0"/>
    <n v="24.87"/>
    <n v="231.68"/>
    <n v="0"/>
    <n v="0"/>
  </r>
  <r>
    <x v="0"/>
    <x v="1"/>
    <x v="1"/>
    <x v="39"/>
    <x v="4"/>
    <x v="1"/>
    <x v="0"/>
    <x v="4"/>
    <n v="6577.89"/>
    <n v="3633.68"/>
    <n v="6577.93"/>
    <x v="156"/>
    <n v="10"/>
    <n v="7191.45"/>
    <x v="236"/>
    <n v="1519.2350891541869"/>
    <n v="0"/>
    <n v="0"/>
    <n v="50"/>
    <n v="183"/>
    <n v="2924"/>
    <n v="0"/>
    <n v="18.89"/>
    <n v="382.84"/>
    <n v="0"/>
    <n v="0"/>
  </r>
  <r>
    <x v="0"/>
    <x v="2"/>
    <x v="0"/>
    <x v="39"/>
    <x v="4"/>
    <x v="1"/>
    <x v="0"/>
    <x v="6"/>
    <n v="27160.400000000001"/>
    <n v="3638.49"/>
    <n v="27160.6"/>
    <x v="156"/>
    <n v="10"/>
    <n v="7191.97"/>
    <x v="237"/>
    <n v="367.18037893124603"/>
    <n v="0"/>
    <n v="0"/>
    <n v="11"/>
    <n v="165"/>
    <n v="2297"/>
    <n v="0"/>
    <n v="18.16"/>
    <n v="181.34"/>
    <n v="0"/>
    <n v="0"/>
  </r>
  <r>
    <x v="0"/>
    <x v="2"/>
    <x v="1"/>
    <x v="39"/>
    <x v="4"/>
    <x v="1"/>
    <x v="0"/>
    <x v="5"/>
    <n v="5104.7"/>
    <n v="3624.26"/>
    <n v="5104.72"/>
    <x v="156"/>
    <n v="10"/>
    <n v="7192.69"/>
    <x v="238"/>
    <n v="1957.9713049883244"/>
    <n v="0"/>
    <n v="0"/>
    <n v="94"/>
    <n v="306"/>
    <n v="3073"/>
    <n v="0"/>
    <n v="238.99"/>
    <n v="612.64"/>
    <n v="0"/>
    <n v="0"/>
  </r>
  <r>
    <x v="1"/>
    <x v="0"/>
    <x v="0"/>
    <x v="39"/>
    <x v="4"/>
    <x v="1"/>
    <x v="0"/>
    <x v="2"/>
    <m/>
    <m/>
    <m/>
    <x v="156"/>
    <m/>
    <n v="2400"/>
    <x v="233"/>
    <n v="278.30152275190204"/>
    <n v="0"/>
    <n v="0"/>
    <m/>
    <m/>
    <m/>
    <m/>
    <m/>
    <m/>
    <m/>
    <m/>
  </r>
  <r>
    <x v="1"/>
    <x v="0"/>
    <x v="1"/>
    <x v="39"/>
    <x v="4"/>
    <x v="1"/>
    <x v="0"/>
    <x v="2"/>
    <m/>
    <m/>
    <m/>
    <x v="156"/>
    <m/>
    <n v="2400"/>
    <x v="234"/>
    <n v="1165.6419727449102"/>
    <n v="0"/>
    <n v="0"/>
    <m/>
    <m/>
    <m/>
    <m/>
    <m/>
    <m/>
    <m/>
    <m/>
  </r>
  <r>
    <x v="1"/>
    <x v="1"/>
    <x v="0"/>
    <x v="39"/>
    <x v="4"/>
    <x v="1"/>
    <x v="0"/>
    <x v="2"/>
    <m/>
    <m/>
    <m/>
    <x v="156"/>
    <m/>
    <n v="2400"/>
    <x v="235"/>
    <n v="459.32038298655863"/>
    <n v="0"/>
    <n v="0"/>
    <m/>
    <m/>
    <m/>
    <m/>
    <m/>
    <m/>
    <m/>
    <m/>
  </r>
  <r>
    <x v="1"/>
    <x v="1"/>
    <x v="1"/>
    <x v="39"/>
    <x v="4"/>
    <x v="1"/>
    <x v="0"/>
    <x v="2"/>
    <m/>
    <m/>
    <m/>
    <x v="156"/>
    <m/>
    <n v="2400"/>
    <x v="236"/>
    <n v="1519.2350891541869"/>
    <n v="0"/>
    <n v="0"/>
    <m/>
    <m/>
    <m/>
    <m/>
    <m/>
    <m/>
    <m/>
    <m/>
  </r>
  <r>
    <x v="1"/>
    <x v="2"/>
    <x v="0"/>
    <x v="39"/>
    <x v="4"/>
    <x v="1"/>
    <x v="0"/>
    <x v="2"/>
    <m/>
    <m/>
    <m/>
    <x v="156"/>
    <m/>
    <n v="2400"/>
    <x v="237"/>
    <n v="367.18037893124603"/>
    <n v="0"/>
    <n v="0"/>
    <m/>
    <m/>
    <m/>
    <m/>
    <m/>
    <m/>
    <m/>
    <m/>
  </r>
  <r>
    <x v="1"/>
    <x v="2"/>
    <x v="1"/>
    <x v="39"/>
    <x v="4"/>
    <x v="1"/>
    <x v="0"/>
    <x v="2"/>
    <m/>
    <m/>
    <m/>
    <x v="156"/>
    <m/>
    <n v="2400"/>
    <x v="238"/>
    <n v="1957.9713049883244"/>
    <n v="0"/>
    <n v="0"/>
    <m/>
    <m/>
    <m/>
    <m/>
    <m/>
    <m/>
    <m/>
    <m/>
  </r>
  <r>
    <x v="2"/>
    <x v="0"/>
    <x v="0"/>
    <x v="39"/>
    <x v="4"/>
    <x v="1"/>
    <x v="0"/>
    <x v="2"/>
    <m/>
    <m/>
    <m/>
    <x v="455"/>
    <m/>
    <n v="3.8144400000000002E-2"/>
    <x v="233"/>
    <n v="0.52956406618328888"/>
    <n v="1"/>
    <n v="0"/>
    <m/>
    <m/>
    <m/>
    <m/>
    <m/>
    <m/>
    <m/>
    <m/>
  </r>
  <r>
    <x v="2"/>
    <x v="0"/>
    <x v="1"/>
    <x v="39"/>
    <x v="4"/>
    <x v="1"/>
    <x v="0"/>
    <x v="2"/>
    <m/>
    <m/>
    <m/>
    <x v="456"/>
    <m/>
    <n v="2.7869000000000001E-2"/>
    <x v="234"/>
    <n v="0.58537310960251343"/>
    <n v="1"/>
    <n v="0"/>
    <m/>
    <m/>
    <m/>
    <m/>
    <m/>
    <m/>
    <m/>
    <m/>
  </r>
  <r>
    <x v="2"/>
    <x v="1"/>
    <x v="0"/>
    <x v="39"/>
    <x v="4"/>
    <x v="1"/>
    <x v="0"/>
    <x v="2"/>
    <m/>
    <m/>
    <m/>
    <x v="457"/>
    <m/>
    <n v="2.56195E-2"/>
    <x v="235"/>
    <n v="1.3858405450193334"/>
    <n v="1"/>
    <n v="0"/>
    <m/>
    <m/>
    <m/>
    <m/>
    <m/>
    <m/>
    <m/>
    <m/>
  </r>
  <r>
    <x v="2"/>
    <x v="1"/>
    <x v="1"/>
    <x v="39"/>
    <x v="4"/>
    <x v="1"/>
    <x v="0"/>
    <x v="2"/>
    <m/>
    <m/>
    <m/>
    <x v="458"/>
    <m/>
    <n v="2.4509900000000001E-2"/>
    <x v="236"/>
    <n v="0.66753066694233587"/>
    <n v="1"/>
    <n v="0"/>
    <m/>
    <m/>
    <m/>
    <m/>
    <m/>
    <m/>
    <m/>
    <m/>
  </r>
  <r>
    <x v="2"/>
    <x v="2"/>
    <x v="0"/>
    <x v="39"/>
    <x v="4"/>
    <x v="1"/>
    <x v="0"/>
    <x v="2"/>
    <m/>
    <m/>
    <m/>
    <x v="459"/>
    <m/>
    <n v="3.9650400000000002E-2"/>
    <x v="237"/>
    <n v="0.92688674035183327"/>
    <n v="1"/>
    <n v="0"/>
    <m/>
    <m/>
    <m/>
    <m/>
    <m/>
    <m/>
    <m/>
    <m/>
  </r>
  <r>
    <x v="2"/>
    <x v="2"/>
    <x v="1"/>
    <x v="39"/>
    <x v="4"/>
    <x v="1"/>
    <x v="0"/>
    <x v="2"/>
    <m/>
    <m/>
    <m/>
    <x v="460"/>
    <m/>
    <n v="2.3726199999999999E-2"/>
    <x v="238"/>
    <n v="1.0877540785782569"/>
    <n v="1"/>
    <n v="0"/>
    <m/>
    <m/>
    <m/>
    <m/>
    <m/>
    <m/>
    <m/>
    <m/>
  </r>
  <r>
    <x v="0"/>
    <x v="0"/>
    <x v="0"/>
    <x v="40"/>
    <x v="4"/>
    <x v="1"/>
    <x v="1"/>
    <x v="4"/>
    <n v="11094"/>
    <n v="2992.22"/>
    <n v="11096.8"/>
    <x v="461"/>
    <n v="0.16281899999999999"/>
    <n v="7195.3"/>
    <x v="239"/>
    <n v="0.1944885011895322"/>
    <n v="1"/>
    <n v="0"/>
    <n v="1839"/>
    <n v="710"/>
    <n v="2359"/>
    <n v="0"/>
    <n v="237.78"/>
    <n v="1549.76"/>
    <n v="0"/>
    <n v="0"/>
  </r>
  <r>
    <x v="0"/>
    <x v="0"/>
    <x v="1"/>
    <x v="40"/>
    <x v="4"/>
    <x v="1"/>
    <x v="1"/>
    <x v="5"/>
    <n v="3341.89"/>
    <n v="3633.07"/>
    <n v="3346.83"/>
    <x v="156"/>
    <n v="10"/>
    <n v="7193"/>
    <x v="240"/>
    <n v="2986.9019848632884"/>
    <n v="0"/>
    <n v="0"/>
    <n v="1072"/>
    <n v="535"/>
    <n v="2614"/>
    <n v="0"/>
    <n v="40.6"/>
    <n v="1970.8"/>
    <n v="0"/>
    <n v="0"/>
  </r>
  <r>
    <x v="0"/>
    <x v="1"/>
    <x v="0"/>
    <x v="40"/>
    <x v="4"/>
    <x v="1"/>
    <x v="1"/>
    <x v="5"/>
    <n v="12590.5"/>
    <n v="3629.76"/>
    <n v="12590.5"/>
    <x v="156"/>
    <n v="10"/>
    <n v="7194.03"/>
    <x v="241"/>
    <n v="793.24963265954489"/>
    <n v="0"/>
    <n v="0"/>
    <n v="880"/>
    <n v="653"/>
    <n v="3343"/>
    <n v="0"/>
    <n v="142.81"/>
    <n v="1565.34"/>
    <n v="0"/>
    <n v="0"/>
  </r>
  <r>
    <x v="0"/>
    <x v="1"/>
    <x v="1"/>
    <x v="40"/>
    <x v="4"/>
    <x v="1"/>
    <x v="1"/>
    <x v="5"/>
    <n v="3555.79"/>
    <n v="2965.67"/>
    <n v="3558.33"/>
    <x v="462"/>
    <n v="0.19428699999999999"/>
    <n v="7195.68"/>
    <x v="242"/>
    <n v="0.24113558888579756"/>
    <n v="1"/>
    <n v="0"/>
    <n v="1076"/>
    <n v="609"/>
    <n v="1983"/>
    <n v="0"/>
    <n v="140.68"/>
    <n v="1712.07"/>
    <n v="0"/>
    <n v="0"/>
  </r>
  <r>
    <x v="0"/>
    <x v="2"/>
    <x v="0"/>
    <x v="40"/>
    <x v="4"/>
    <x v="1"/>
    <x v="1"/>
    <x v="4"/>
    <n v="13620.3"/>
    <n v="3628.84"/>
    <n v="13628"/>
    <x v="156"/>
    <n v="10"/>
    <n v="7193.56"/>
    <x v="243"/>
    <n v="732.78338714411507"/>
    <n v="0"/>
    <n v="0"/>
    <n v="973"/>
    <n v="710"/>
    <n v="2766"/>
    <n v="0"/>
    <n v="168.94"/>
    <n v="1689.54"/>
    <n v="0"/>
    <n v="0"/>
  </r>
  <r>
    <x v="0"/>
    <x v="2"/>
    <x v="1"/>
    <x v="40"/>
    <x v="4"/>
    <x v="1"/>
    <x v="1"/>
    <x v="5"/>
    <n v="2256.77"/>
    <n v="1681.96"/>
    <n v="2259.37"/>
    <x v="463"/>
    <n v="0.16422900000000001"/>
    <n v="7194.62"/>
    <x v="244"/>
    <n v="0.19650167967176704"/>
    <n v="1"/>
    <n v="0"/>
    <n v="3388"/>
    <n v="524"/>
    <n v="1443"/>
    <n v="0"/>
    <n v="128.77000000000001"/>
    <n v="1055.45"/>
    <n v="0"/>
    <n v="0"/>
  </r>
  <r>
    <x v="1"/>
    <x v="0"/>
    <x v="0"/>
    <x v="40"/>
    <x v="4"/>
    <x v="1"/>
    <x v="1"/>
    <x v="2"/>
    <m/>
    <m/>
    <m/>
    <x v="156"/>
    <m/>
    <n v="2400"/>
    <x v="239"/>
    <n v="900.16069497512797"/>
    <n v="0"/>
    <n v="0"/>
    <m/>
    <m/>
    <m/>
    <m/>
    <m/>
    <m/>
    <m/>
    <m/>
  </r>
  <r>
    <x v="1"/>
    <x v="0"/>
    <x v="1"/>
    <x v="40"/>
    <x v="4"/>
    <x v="1"/>
    <x v="1"/>
    <x v="2"/>
    <m/>
    <m/>
    <m/>
    <x v="156"/>
    <m/>
    <n v="2400"/>
    <x v="240"/>
    <n v="2986.9019848632884"/>
    <n v="0"/>
    <n v="0"/>
    <m/>
    <m/>
    <m/>
    <m/>
    <m/>
    <m/>
    <m/>
    <m/>
  </r>
  <r>
    <x v="1"/>
    <x v="1"/>
    <x v="0"/>
    <x v="40"/>
    <x v="4"/>
    <x v="1"/>
    <x v="1"/>
    <x v="2"/>
    <m/>
    <m/>
    <m/>
    <x v="156"/>
    <m/>
    <n v="2400"/>
    <x v="241"/>
    <n v="793.24963265954489"/>
    <n v="0"/>
    <n v="0"/>
    <m/>
    <m/>
    <m/>
    <m/>
    <m/>
    <m/>
    <m/>
    <m/>
  </r>
  <r>
    <x v="1"/>
    <x v="1"/>
    <x v="1"/>
    <x v="40"/>
    <x v="4"/>
    <x v="1"/>
    <x v="1"/>
    <x v="2"/>
    <m/>
    <m/>
    <m/>
    <x v="156"/>
    <m/>
    <n v="2400"/>
    <x v="242"/>
    <n v="2809.307082254878"/>
    <n v="0"/>
    <n v="0"/>
    <m/>
    <m/>
    <m/>
    <m/>
    <m/>
    <m/>
    <m/>
    <m/>
  </r>
  <r>
    <x v="1"/>
    <x v="2"/>
    <x v="0"/>
    <x v="40"/>
    <x v="4"/>
    <x v="1"/>
    <x v="1"/>
    <x v="2"/>
    <m/>
    <m/>
    <m/>
    <x v="156"/>
    <m/>
    <n v="2400"/>
    <x v="243"/>
    <n v="732.78338714411507"/>
    <n v="0"/>
    <n v="0"/>
    <m/>
    <m/>
    <m/>
    <m/>
    <m/>
    <m/>
    <m/>
    <m/>
  </r>
  <r>
    <x v="1"/>
    <x v="2"/>
    <x v="1"/>
    <x v="40"/>
    <x v="4"/>
    <x v="1"/>
    <x v="1"/>
    <x v="2"/>
    <m/>
    <m/>
    <m/>
    <x v="156"/>
    <m/>
    <n v="2400"/>
    <x v="244"/>
    <n v="4425.0125610236491"/>
    <n v="0"/>
    <n v="0"/>
    <m/>
    <m/>
    <m/>
    <m/>
    <m/>
    <m/>
    <m/>
    <m/>
  </r>
  <r>
    <x v="2"/>
    <x v="0"/>
    <x v="0"/>
    <x v="40"/>
    <x v="4"/>
    <x v="1"/>
    <x v="1"/>
    <x v="2"/>
    <m/>
    <m/>
    <m/>
    <x v="464"/>
    <m/>
    <n v="1.23911E-2"/>
    <x v="239"/>
    <n v="1.1445101290462116"/>
    <n v="1"/>
    <n v="0"/>
    <m/>
    <m/>
    <m/>
    <m/>
    <m/>
    <m/>
    <m/>
    <m/>
  </r>
  <r>
    <x v="2"/>
    <x v="0"/>
    <x v="1"/>
    <x v="40"/>
    <x v="4"/>
    <x v="1"/>
    <x v="1"/>
    <x v="2"/>
    <m/>
    <m/>
    <m/>
    <x v="465"/>
    <m/>
    <n v="1.20651E-2"/>
    <x v="240"/>
    <n v="0.82751439421781214"/>
    <n v="1"/>
    <n v="0"/>
    <m/>
    <m/>
    <m/>
    <m/>
    <m/>
    <m/>
    <m/>
    <m/>
  </r>
  <r>
    <x v="2"/>
    <x v="1"/>
    <x v="0"/>
    <x v="40"/>
    <x v="4"/>
    <x v="1"/>
    <x v="1"/>
    <x v="2"/>
    <m/>
    <m/>
    <m/>
    <x v="466"/>
    <m/>
    <n v="1.22901E-2"/>
    <x v="241"/>
    <n v="1.0905047456415551"/>
    <n v="1"/>
    <n v="0"/>
    <m/>
    <m/>
    <m/>
    <m/>
    <m/>
    <m/>
    <m/>
    <m/>
  </r>
  <r>
    <x v="2"/>
    <x v="1"/>
    <x v="1"/>
    <x v="40"/>
    <x v="4"/>
    <x v="1"/>
    <x v="1"/>
    <x v="2"/>
    <m/>
    <m/>
    <m/>
    <x v="467"/>
    <m/>
    <n v="1.15628E-2"/>
    <x v="242"/>
    <n v="0.84671180019840775"/>
    <n v="1"/>
    <n v="0"/>
    <m/>
    <m/>
    <m/>
    <m/>
    <m/>
    <m/>
    <m/>
    <m/>
  </r>
  <r>
    <x v="2"/>
    <x v="2"/>
    <x v="0"/>
    <x v="40"/>
    <x v="4"/>
    <x v="1"/>
    <x v="1"/>
    <x v="2"/>
    <m/>
    <m/>
    <m/>
    <x v="468"/>
    <m/>
    <n v="1.26099E-2"/>
    <x v="243"/>
    <n v="1.1170678015849722"/>
    <n v="1"/>
    <n v="0"/>
    <m/>
    <m/>
    <m/>
    <m/>
    <m/>
    <m/>
    <m/>
    <m/>
  </r>
  <r>
    <x v="2"/>
    <x v="2"/>
    <x v="1"/>
    <x v="40"/>
    <x v="4"/>
    <x v="1"/>
    <x v="1"/>
    <x v="2"/>
    <m/>
    <m/>
    <m/>
    <x v="469"/>
    <m/>
    <n v="1.1845100000000001E-2"/>
    <x v="244"/>
    <n v="1.3024382903198681"/>
    <n v="1"/>
    <n v="0"/>
    <m/>
    <m/>
    <m/>
    <m/>
    <m/>
    <m/>
    <m/>
    <m/>
  </r>
  <r>
    <x v="0"/>
    <x v="0"/>
    <x v="0"/>
    <x v="41"/>
    <x v="4"/>
    <x v="1"/>
    <x v="2"/>
    <x v="4"/>
    <n v="17947.5"/>
    <n v="3650.22"/>
    <n v="17947.5"/>
    <x v="156"/>
    <n v="10"/>
    <n v="7191.59"/>
    <x v="245"/>
    <n v="556.18066583089569"/>
    <n v="0"/>
    <n v="0"/>
    <n v="78"/>
    <n v="282"/>
    <n v="3269"/>
    <n v="0"/>
    <n v="27.8"/>
    <n v="728.81"/>
    <n v="0"/>
    <n v="0"/>
  </r>
  <r>
    <x v="0"/>
    <x v="0"/>
    <x v="1"/>
    <x v="41"/>
    <x v="4"/>
    <x v="1"/>
    <x v="2"/>
    <x v="4"/>
    <n v="4620.78"/>
    <n v="3376.62"/>
    <n v="4620.78"/>
    <x v="156"/>
    <n v="10"/>
    <n v="7193.04"/>
    <x v="246"/>
    <n v="2163.1367907582703"/>
    <n v="0"/>
    <n v="0"/>
    <n v="580"/>
    <n v="508"/>
    <n v="3098"/>
    <n v="0"/>
    <n v="155.69999999999999"/>
    <n v="1268.26"/>
    <n v="0"/>
    <n v="0"/>
  </r>
  <r>
    <x v="0"/>
    <x v="1"/>
    <x v="0"/>
    <x v="41"/>
    <x v="4"/>
    <x v="1"/>
    <x v="2"/>
    <x v="73"/>
    <n v="18615.400000000001"/>
    <n v="3644.32"/>
    <n v="18657.8"/>
    <x v="470"/>
    <n v="0.26289800000000002"/>
    <n v="7191.18"/>
    <x v="247"/>
    <n v="0.35666584484773139"/>
    <n v="1"/>
    <n v="0"/>
    <n v="1"/>
    <n v="339"/>
    <n v="3290"/>
    <n v="0"/>
    <n v="0"/>
    <n v="555.48"/>
    <n v="0"/>
    <n v="0"/>
  </r>
  <r>
    <x v="0"/>
    <x v="1"/>
    <x v="1"/>
    <x v="41"/>
    <x v="4"/>
    <x v="1"/>
    <x v="2"/>
    <x v="5"/>
    <n v="4782.9399999999996"/>
    <n v="3661.37"/>
    <n v="4783.3100000000004"/>
    <x v="156"/>
    <n v="10"/>
    <n v="7193.45"/>
    <x v="248"/>
    <n v="2089.6025325559076"/>
    <n v="0"/>
    <n v="0"/>
    <n v="145"/>
    <n v="317"/>
    <n v="2806"/>
    <n v="0"/>
    <n v="31.55"/>
    <n v="936.79"/>
    <n v="0"/>
    <n v="0"/>
  </r>
  <r>
    <x v="0"/>
    <x v="2"/>
    <x v="0"/>
    <x v="41"/>
    <x v="4"/>
    <x v="1"/>
    <x v="2"/>
    <x v="4"/>
    <n v="22460.2"/>
    <n v="3656.17"/>
    <n v="22461.9"/>
    <x v="156"/>
    <n v="10"/>
    <n v="7191.79"/>
    <x v="249"/>
    <n v="444.1983135887881"/>
    <n v="0"/>
    <n v="0"/>
    <n v="170"/>
    <n v="314"/>
    <n v="3664"/>
    <n v="0"/>
    <n v="32.72"/>
    <n v="619.08000000000004"/>
    <n v="0"/>
    <n v="0"/>
  </r>
  <r>
    <x v="0"/>
    <x v="2"/>
    <x v="1"/>
    <x v="41"/>
    <x v="4"/>
    <x v="1"/>
    <x v="2"/>
    <x v="5"/>
    <n v="3298.59"/>
    <n v="3617.36"/>
    <n v="3298.6"/>
    <x v="156"/>
    <n v="10"/>
    <n v="7193.61"/>
    <x v="250"/>
    <n v="3030.5891590371675"/>
    <n v="0"/>
    <n v="0"/>
    <n v="117"/>
    <n v="475"/>
    <n v="2730"/>
    <n v="0"/>
    <n v="270.33"/>
    <n v="1395.7"/>
    <n v="0"/>
    <n v="0"/>
  </r>
  <r>
    <x v="1"/>
    <x v="0"/>
    <x v="0"/>
    <x v="41"/>
    <x v="4"/>
    <x v="1"/>
    <x v="2"/>
    <x v="2"/>
    <m/>
    <m/>
    <m/>
    <x v="156"/>
    <m/>
    <n v="2400"/>
    <x v="245"/>
    <n v="556.18066583089569"/>
    <n v="0"/>
    <n v="0"/>
    <m/>
    <m/>
    <m/>
    <m/>
    <m/>
    <m/>
    <m/>
    <m/>
  </r>
  <r>
    <x v="1"/>
    <x v="0"/>
    <x v="1"/>
    <x v="41"/>
    <x v="4"/>
    <x v="1"/>
    <x v="2"/>
    <x v="2"/>
    <m/>
    <m/>
    <m/>
    <x v="156"/>
    <m/>
    <n v="2400"/>
    <x v="246"/>
    <n v="2163.1367907582703"/>
    <n v="0"/>
    <n v="0"/>
    <m/>
    <m/>
    <m/>
    <m/>
    <m/>
    <m/>
    <m/>
    <m/>
  </r>
  <r>
    <x v="1"/>
    <x v="1"/>
    <x v="0"/>
    <x v="41"/>
    <x v="4"/>
    <x v="1"/>
    <x v="2"/>
    <x v="2"/>
    <m/>
    <m/>
    <m/>
    <x v="156"/>
    <m/>
    <n v="2400"/>
    <x v="247"/>
    <n v="534.96887092797647"/>
    <n v="0"/>
    <n v="0"/>
    <m/>
    <m/>
    <m/>
    <m/>
    <m/>
    <m/>
    <m/>
    <m/>
  </r>
  <r>
    <x v="1"/>
    <x v="1"/>
    <x v="1"/>
    <x v="41"/>
    <x v="4"/>
    <x v="1"/>
    <x v="2"/>
    <x v="2"/>
    <m/>
    <m/>
    <m/>
    <x v="156"/>
    <m/>
    <n v="2400"/>
    <x v="248"/>
    <n v="2089.6025325559076"/>
    <n v="0"/>
    <n v="0"/>
    <m/>
    <m/>
    <m/>
    <m/>
    <m/>
    <m/>
    <m/>
    <m/>
  </r>
  <r>
    <x v="1"/>
    <x v="2"/>
    <x v="0"/>
    <x v="41"/>
    <x v="4"/>
    <x v="1"/>
    <x v="2"/>
    <x v="2"/>
    <m/>
    <m/>
    <m/>
    <x v="156"/>
    <m/>
    <n v="2400"/>
    <x v="249"/>
    <n v="444.1983135887881"/>
    <n v="0"/>
    <n v="0"/>
    <m/>
    <m/>
    <m/>
    <m/>
    <m/>
    <m/>
    <m/>
    <m/>
  </r>
  <r>
    <x v="1"/>
    <x v="2"/>
    <x v="1"/>
    <x v="41"/>
    <x v="4"/>
    <x v="1"/>
    <x v="2"/>
    <x v="2"/>
    <m/>
    <m/>
    <m/>
    <x v="156"/>
    <m/>
    <n v="2400"/>
    <x v="250"/>
    <n v="3030.5891590371675"/>
    <n v="0"/>
    <n v="0"/>
    <m/>
    <m/>
    <m/>
    <m/>
    <m/>
    <m/>
    <m/>
    <m/>
  </r>
  <r>
    <x v="2"/>
    <x v="0"/>
    <x v="0"/>
    <x v="41"/>
    <x v="4"/>
    <x v="1"/>
    <x v="2"/>
    <x v="2"/>
    <m/>
    <m/>
    <m/>
    <x v="471"/>
    <m/>
    <n v="1.7936000000000001E-2"/>
    <x v="245"/>
    <n v="0.55597158378604261"/>
    <n v="1"/>
    <n v="0"/>
    <m/>
    <m/>
    <m/>
    <m/>
    <m/>
    <m/>
    <m/>
    <m/>
  </r>
  <r>
    <x v="2"/>
    <x v="0"/>
    <x v="1"/>
    <x v="41"/>
    <x v="4"/>
    <x v="1"/>
    <x v="2"/>
    <x v="2"/>
    <m/>
    <m/>
    <m/>
    <x v="472"/>
    <m/>
    <n v="1.8791499999999999E-2"/>
    <x v="246"/>
    <n v="0.97553226944368709"/>
    <n v="1"/>
    <n v="0"/>
    <m/>
    <m/>
    <m/>
    <m/>
    <m/>
    <m/>
    <m/>
    <m/>
  </r>
  <r>
    <x v="2"/>
    <x v="1"/>
    <x v="0"/>
    <x v="41"/>
    <x v="4"/>
    <x v="1"/>
    <x v="2"/>
    <x v="2"/>
    <m/>
    <m/>
    <m/>
    <x v="473"/>
    <m/>
    <n v="0.14937"/>
    <x v="247"/>
    <n v="1.9642883941300691"/>
    <n v="1"/>
    <n v="0"/>
    <m/>
    <m/>
    <m/>
    <m/>
    <m/>
    <m/>
    <m/>
    <m/>
  </r>
  <r>
    <x v="2"/>
    <x v="1"/>
    <x v="1"/>
    <x v="41"/>
    <x v="4"/>
    <x v="1"/>
    <x v="2"/>
    <x v="2"/>
    <m/>
    <m/>
    <m/>
    <x v="474"/>
    <m/>
    <n v="1.7821099999999999E-2"/>
    <x v="248"/>
    <n v="1.0675494584294136"/>
    <n v="1"/>
    <n v="0"/>
    <m/>
    <m/>
    <m/>
    <m/>
    <m/>
    <m/>
    <m/>
    <m/>
  </r>
  <r>
    <x v="2"/>
    <x v="2"/>
    <x v="0"/>
    <x v="41"/>
    <x v="4"/>
    <x v="1"/>
    <x v="2"/>
    <x v="2"/>
    <m/>
    <m/>
    <m/>
    <x v="475"/>
    <m/>
    <n v="1.9200600000000002E-2"/>
    <x v="249"/>
    <n v="0.91973074405994149"/>
    <n v="1"/>
    <n v="0"/>
    <m/>
    <m/>
    <m/>
    <m/>
    <m/>
    <m/>
    <m/>
    <m/>
  </r>
  <r>
    <x v="2"/>
    <x v="2"/>
    <x v="1"/>
    <x v="41"/>
    <x v="4"/>
    <x v="1"/>
    <x v="2"/>
    <x v="2"/>
    <m/>
    <m/>
    <m/>
    <x v="476"/>
    <m/>
    <n v="1.6948999999999999E-2"/>
    <x v="250"/>
    <n v="1.1707694173285637"/>
    <n v="1"/>
    <n v="0"/>
    <m/>
    <m/>
    <m/>
    <m/>
    <m/>
    <m/>
    <m/>
    <m/>
  </r>
  <r>
    <x v="0"/>
    <x v="0"/>
    <x v="0"/>
    <x v="42"/>
    <x v="4"/>
    <x v="2"/>
    <x v="0"/>
    <x v="18"/>
    <n v="117340"/>
    <n v="2438.96"/>
    <n v="117340"/>
    <x v="477"/>
    <n v="0.33065699999999998"/>
    <n v="7195.8"/>
    <x v="251"/>
    <n v="0.49400034088972217"/>
    <n v="1"/>
    <n v="0"/>
    <n v="67"/>
    <n v="296"/>
    <n v="1783"/>
    <n v="0"/>
    <n v="16.91"/>
    <n v="121.91"/>
    <n v="0"/>
    <n v="0"/>
  </r>
  <r>
    <x v="0"/>
    <x v="0"/>
    <x v="1"/>
    <x v="42"/>
    <x v="4"/>
    <x v="2"/>
    <x v="0"/>
    <x v="73"/>
    <n v="23739.599999999999"/>
    <n v="797.77"/>
    <n v="23746.3"/>
    <x v="156"/>
    <n v="10"/>
    <n v="7198.18"/>
    <x v="252"/>
    <n v="420.11823736750563"/>
    <n v="0"/>
    <n v="0"/>
    <n v="1330"/>
    <n v="158"/>
    <n v="1333"/>
    <n v="0"/>
    <n v="7.59"/>
    <n v="71.13"/>
    <n v="0"/>
    <n v="0"/>
  </r>
  <r>
    <x v="0"/>
    <x v="1"/>
    <x v="0"/>
    <x v="42"/>
    <x v="4"/>
    <x v="2"/>
    <x v="0"/>
    <x v="18"/>
    <n v="129777"/>
    <n v="3636.16"/>
    <n v="129804"/>
    <x v="478"/>
    <n v="0.30503400000000003"/>
    <n v="7189.34"/>
    <x v="253"/>
    <n v="0.43891559582139228"/>
    <n v="1"/>
    <n v="0"/>
    <n v="1"/>
    <n v="256"/>
    <n v="2681"/>
    <n v="0"/>
    <n v="0"/>
    <n v="117.61"/>
    <n v="0"/>
    <n v="0"/>
  </r>
  <r>
    <x v="0"/>
    <x v="1"/>
    <x v="1"/>
    <x v="42"/>
    <x v="4"/>
    <x v="2"/>
    <x v="0"/>
    <x v="18"/>
    <n v="21058.3"/>
    <n v="3604.11"/>
    <n v="21075.7"/>
    <x v="479"/>
    <n v="0.30263499999999999"/>
    <n v="7193.3"/>
    <x v="254"/>
    <n v="0.43396423369093307"/>
    <n v="1"/>
    <n v="0"/>
    <n v="1"/>
    <n v="470"/>
    <n v="2061"/>
    <n v="0"/>
    <n v="0"/>
    <n v="202.17"/>
    <n v="0"/>
    <n v="0"/>
  </r>
  <r>
    <x v="0"/>
    <x v="2"/>
    <x v="0"/>
    <x v="42"/>
    <x v="4"/>
    <x v="2"/>
    <x v="0"/>
    <x v="18"/>
    <n v="111891"/>
    <n v="3623.97"/>
    <n v="111912"/>
    <x v="480"/>
    <n v="0.30100300000000002"/>
    <n v="7193.14"/>
    <x v="255"/>
    <n v="0.43061512617056258"/>
    <n v="1"/>
    <n v="0"/>
    <n v="1"/>
    <n v="352"/>
    <n v="1754"/>
    <n v="0"/>
    <n v="0"/>
    <n v="153.71"/>
    <n v="0"/>
    <n v="0"/>
  </r>
  <r>
    <x v="0"/>
    <x v="2"/>
    <x v="1"/>
    <x v="42"/>
    <x v="4"/>
    <x v="2"/>
    <x v="0"/>
    <x v="13"/>
    <n v="22378"/>
    <n v="3619.19"/>
    <n v="22389.200000000001"/>
    <x v="156"/>
    <n v="10"/>
    <n v="7188.79"/>
    <x v="256"/>
    <n v="445.64391760313009"/>
    <n v="0"/>
    <n v="0"/>
    <n v="1"/>
    <n v="352"/>
    <n v="2068"/>
    <n v="0"/>
    <n v="0"/>
    <n v="170.55"/>
    <n v="0"/>
    <n v="0"/>
  </r>
  <r>
    <x v="1"/>
    <x v="0"/>
    <x v="0"/>
    <x v="42"/>
    <x v="4"/>
    <x v="2"/>
    <x v="0"/>
    <x v="2"/>
    <m/>
    <m/>
    <m/>
    <x v="156"/>
    <m/>
    <n v="2400"/>
    <x v="251"/>
    <n v="84.222430543719113"/>
    <n v="0"/>
    <n v="0"/>
    <m/>
    <m/>
    <m/>
    <m/>
    <m/>
    <m/>
    <m/>
    <m/>
  </r>
  <r>
    <x v="1"/>
    <x v="0"/>
    <x v="1"/>
    <x v="42"/>
    <x v="4"/>
    <x v="2"/>
    <x v="0"/>
    <x v="2"/>
    <m/>
    <m/>
    <m/>
    <x v="156"/>
    <m/>
    <n v="2400"/>
    <x v="252"/>
    <n v="420.11823736750563"/>
    <n v="0"/>
    <n v="0"/>
    <m/>
    <m/>
    <m/>
    <m/>
    <m/>
    <m/>
    <m/>
    <m/>
  </r>
  <r>
    <x v="1"/>
    <x v="1"/>
    <x v="0"/>
    <x v="42"/>
    <x v="4"/>
    <x v="2"/>
    <x v="0"/>
    <x v="2"/>
    <m/>
    <m/>
    <m/>
    <x v="156"/>
    <m/>
    <n v="2400"/>
    <x v="253"/>
    <n v="76.039228375088598"/>
    <n v="0"/>
    <n v="0"/>
    <m/>
    <m/>
    <m/>
    <m/>
    <m/>
    <m/>
    <m/>
    <m/>
  </r>
  <r>
    <x v="1"/>
    <x v="1"/>
    <x v="1"/>
    <x v="42"/>
    <x v="4"/>
    <x v="2"/>
    <x v="0"/>
    <x v="2"/>
    <m/>
    <m/>
    <m/>
    <x v="156"/>
    <m/>
    <n v="2400"/>
    <x v="254"/>
    <n v="473.4800884430885"/>
    <n v="0"/>
    <n v="0"/>
    <m/>
    <m/>
    <m/>
    <m/>
    <m/>
    <m/>
    <m/>
    <m/>
  </r>
  <r>
    <x v="1"/>
    <x v="2"/>
    <x v="0"/>
    <x v="42"/>
    <x v="4"/>
    <x v="2"/>
    <x v="0"/>
    <x v="2"/>
    <m/>
    <m/>
    <m/>
    <x v="156"/>
    <m/>
    <n v="2400"/>
    <x v="255"/>
    <n v="88.355922510544005"/>
    <n v="0"/>
    <n v="0"/>
    <m/>
    <m/>
    <m/>
    <m/>
    <m/>
    <m/>
    <m/>
    <m/>
  </r>
  <r>
    <x v="1"/>
    <x v="2"/>
    <x v="1"/>
    <x v="42"/>
    <x v="4"/>
    <x v="2"/>
    <x v="0"/>
    <x v="2"/>
    <m/>
    <m/>
    <m/>
    <x v="156"/>
    <m/>
    <n v="2400"/>
    <x v="256"/>
    <n v="445.64391760313009"/>
    <n v="0"/>
    <n v="0"/>
    <m/>
    <m/>
    <m/>
    <m/>
    <m/>
    <m/>
    <m/>
    <m/>
  </r>
  <r>
    <x v="2"/>
    <x v="0"/>
    <x v="0"/>
    <x v="42"/>
    <x v="4"/>
    <x v="2"/>
    <x v="0"/>
    <x v="2"/>
    <m/>
    <m/>
    <m/>
    <x v="481"/>
    <m/>
    <n v="0.23072999999999999"/>
    <x v="251"/>
    <n v="0.57152718595534346"/>
    <n v="1"/>
    <n v="0"/>
    <m/>
    <m/>
    <m/>
    <m/>
    <m/>
    <m/>
    <m/>
    <m/>
  </r>
  <r>
    <x v="2"/>
    <x v="0"/>
    <x v="1"/>
    <x v="42"/>
    <x v="4"/>
    <x v="2"/>
    <x v="0"/>
    <x v="2"/>
    <m/>
    <m/>
    <m/>
    <x v="482"/>
    <m/>
    <n v="0.244725"/>
    <x v="252"/>
    <n v="0.51502339311808565"/>
    <n v="1"/>
    <n v="0"/>
    <m/>
    <m/>
    <m/>
    <m/>
    <m/>
    <m/>
    <m/>
    <m/>
  </r>
  <r>
    <x v="2"/>
    <x v="1"/>
    <x v="0"/>
    <x v="42"/>
    <x v="4"/>
    <x v="2"/>
    <x v="0"/>
    <x v="2"/>
    <m/>
    <m/>
    <m/>
    <x v="483"/>
    <m/>
    <n v="0.235512"/>
    <x v="253"/>
    <n v="0.55055314165973313"/>
    <n v="1"/>
    <n v="0"/>
    <m/>
    <m/>
    <m/>
    <m/>
    <m/>
    <m/>
    <m/>
    <m/>
  </r>
  <r>
    <x v="2"/>
    <x v="1"/>
    <x v="1"/>
    <x v="42"/>
    <x v="4"/>
    <x v="2"/>
    <x v="0"/>
    <x v="2"/>
    <m/>
    <m/>
    <m/>
    <x v="484"/>
    <m/>
    <n v="0.23622299999999999"/>
    <x v="254"/>
    <n v="0.50927845812950445"/>
    <n v="1"/>
    <n v="0"/>
    <m/>
    <m/>
    <m/>
    <m/>
    <m/>
    <m/>
    <m/>
    <m/>
  </r>
  <r>
    <x v="2"/>
    <x v="2"/>
    <x v="0"/>
    <x v="42"/>
    <x v="4"/>
    <x v="2"/>
    <x v="0"/>
    <x v="2"/>
    <m/>
    <m/>
    <m/>
    <x v="485"/>
    <m/>
    <n v="0.23380699999999999"/>
    <x v="255"/>
    <n v="0.55753627850453924"/>
    <n v="1"/>
    <n v="0"/>
    <m/>
    <m/>
    <m/>
    <m/>
    <m/>
    <m/>
    <m/>
    <m/>
  </r>
  <r>
    <x v="2"/>
    <x v="2"/>
    <x v="1"/>
    <x v="42"/>
    <x v="4"/>
    <x v="2"/>
    <x v="0"/>
    <x v="2"/>
    <m/>
    <m/>
    <m/>
    <x v="486"/>
    <m/>
    <n v="0.21646199999999999"/>
    <x v="256"/>
    <n v="0.49682436174584155"/>
    <n v="1"/>
    <n v="0"/>
    <m/>
    <m/>
    <m/>
    <m/>
    <m/>
    <m/>
    <m/>
    <m/>
  </r>
  <r>
    <x v="0"/>
    <x v="0"/>
    <x v="0"/>
    <x v="43"/>
    <x v="4"/>
    <x v="2"/>
    <x v="1"/>
    <x v="12"/>
    <n v="32347.7"/>
    <n v="2371.0700000000002"/>
    <n v="32347.7"/>
    <x v="156"/>
    <n v="10"/>
    <n v="7192.62"/>
    <x v="257"/>
    <n v="308.140989931278"/>
    <n v="0"/>
    <n v="0"/>
    <n v="749"/>
    <n v="953"/>
    <n v="1373"/>
    <n v="0"/>
    <n v="37.369999999999997"/>
    <n v="227.18"/>
    <n v="0"/>
    <n v="0"/>
  </r>
  <r>
    <x v="0"/>
    <x v="0"/>
    <x v="1"/>
    <x v="43"/>
    <x v="4"/>
    <x v="2"/>
    <x v="1"/>
    <x v="13"/>
    <n v="9887.7099999999991"/>
    <n v="503.66"/>
    <n v="9892"/>
    <x v="487"/>
    <n v="7.3344199999999998E-2"/>
    <n v="7198.83"/>
    <x v="258"/>
    <n v="7.914476344520821E-2"/>
    <n v="1"/>
    <n v="0"/>
    <n v="5326"/>
    <n v="373"/>
    <n v="963"/>
    <n v="0"/>
    <n v="9.4"/>
    <n v="92.7"/>
    <n v="0"/>
    <n v="0"/>
  </r>
  <r>
    <x v="0"/>
    <x v="1"/>
    <x v="0"/>
    <x v="43"/>
    <x v="4"/>
    <x v="2"/>
    <x v="1"/>
    <x v="73"/>
    <n v="40174.5"/>
    <n v="336.32"/>
    <n v="40202.5"/>
    <x v="488"/>
    <n v="5.1741099999999998E-2"/>
    <n v="7199.33"/>
    <x v="259"/>
    <n v="5.4563770909769257E-2"/>
    <n v="1"/>
    <n v="0"/>
    <n v="678"/>
    <n v="270"/>
    <n v="533"/>
    <n v="0"/>
    <n v="7.32"/>
    <n v="71.45"/>
    <n v="0"/>
    <n v="0"/>
  </r>
  <r>
    <x v="0"/>
    <x v="1"/>
    <x v="1"/>
    <x v="43"/>
    <x v="4"/>
    <x v="2"/>
    <x v="1"/>
    <x v="17"/>
    <n v="11295.2"/>
    <n v="1390.07"/>
    <n v="11296.5"/>
    <x v="489"/>
    <n v="9.96089E-2"/>
    <n v="7196.63"/>
    <x v="260"/>
    <n v="0.11062718541141067"/>
    <n v="1"/>
    <n v="0"/>
    <n v="616"/>
    <n v="905"/>
    <n v="808"/>
    <n v="0"/>
    <n v="145.44"/>
    <n v="257.08999999999997"/>
    <n v="0"/>
    <n v="0"/>
  </r>
  <r>
    <x v="0"/>
    <x v="2"/>
    <x v="0"/>
    <x v="43"/>
    <x v="4"/>
    <x v="2"/>
    <x v="1"/>
    <x v="12"/>
    <n v="35542.6"/>
    <n v="3511.17"/>
    <n v="35542.699999999997"/>
    <x v="156"/>
    <n v="10"/>
    <n v="7190.6"/>
    <x v="261"/>
    <n v="280.35172623351633"/>
    <n v="0"/>
    <n v="0"/>
    <n v="457"/>
    <n v="1569"/>
    <n v="1295"/>
    <n v="0"/>
    <n v="442.6"/>
    <n v="444.68"/>
    <n v="0"/>
    <n v="0"/>
  </r>
  <r>
    <x v="0"/>
    <x v="2"/>
    <x v="1"/>
    <x v="43"/>
    <x v="4"/>
    <x v="2"/>
    <x v="1"/>
    <x v="12"/>
    <n v="10476"/>
    <n v="2200.1799999999998"/>
    <n v="10477.799999999999"/>
    <x v="490"/>
    <n v="0.26310099999999997"/>
    <n v="7196.51"/>
    <x v="262"/>
    <n v="0.35704060012598066"/>
    <n v="1"/>
    <n v="0"/>
    <n v="645"/>
    <n v="1008"/>
    <n v="865"/>
    <n v="0"/>
    <n v="389.62"/>
    <n v="279.94"/>
    <n v="0"/>
    <n v="0"/>
  </r>
  <r>
    <x v="1"/>
    <x v="0"/>
    <x v="0"/>
    <x v="43"/>
    <x v="4"/>
    <x v="2"/>
    <x v="1"/>
    <x v="2"/>
    <m/>
    <m/>
    <m/>
    <x v="156"/>
    <m/>
    <n v="2400"/>
    <x v="257"/>
    <n v="308.140989931278"/>
    <n v="0"/>
    <n v="0"/>
    <m/>
    <m/>
    <m/>
    <m/>
    <m/>
    <m/>
    <m/>
    <m/>
  </r>
  <r>
    <x v="1"/>
    <x v="0"/>
    <x v="1"/>
    <x v="43"/>
    <x v="4"/>
    <x v="2"/>
    <x v="1"/>
    <x v="2"/>
    <m/>
    <m/>
    <m/>
    <x v="156"/>
    <m/>
    <n v="2400"/>
    <x v="258"/>
    <n v="1009.9179134654266"/>
    <n v="0"/>
    <n v="0"/>
    <m/>
    <m/>
    <m/>
    <m/>
    <m/>
    <m/>
    <m/>
    <m/>
  </r>
  <r>
    <x v="1"/>
    <x v="1"/>
    <x v="0"/>
    <x v="43"/>
    <x v="4"/>
    <x v="2"/>
    <x v="1"/>
    <x v="2"/>
    <m/>
    <m/>
    <m/>
    <x v="156"/>
    <m/>
    <n v="2400"/>
    <x v="259"/>
    <n v="247.7407499533611"/>
    <n v="0"/>
    <n v="0"/>
    <m/>
    <m/>
    <m/>
    <m/>
    <m/>
    <m/>
    <m/>
    <m/>
  </r>
  <r>
    <x v="1"/>
    <x v="1"/>
    <x v="1"/>
    <x v="43"/>
    <x v="4"/>
    <x v="2"/>
    <x v="1"/>
    <x v="2"/>
    <m/>
    <m/>
    <m/>
    <x v="156"/>
    <m/>
    <n v="2400"/>
    <x v="260"/>
    <n v="884.22993847651924"/>
    <n v="0"/>
    <n v="0"/>
    <m/>
    <m/>
    <m/>
    <m/>
    <m/>
    <m/>
    <m/>
    <m/>
  </r>
  <r>
    <x v="1"/>
    <x v="2"/>
    <x v="0"/>
    <x v="43"/>
    <x v="4"/>
    <x v="2"/>
    <x v="1"/>
    <x v="2"/>
    <m/>
    <m/>
    <m/>
    <x v="156"/>
    <m/>
    <n v="2400"/>
    <x v="261"/>
    <n v="280.35172623351633"/>
    <n v="0"/>
    <n v="0"/>
    <m/>
    <m/>
    <m/>
    <m/>
    <m/>
    <m/>
    <m/>
    <m/>
  </r>
  <r>
    <x v="1"/>
    <x v="2"/>
    <x v="1"/>
    <x v="43"/>
    <x v="4"/>
    <x v="2"/>
    <x v="1"/>
    <x v="2"/>
    <m/>
    <m/>
    <m/>
    <x v="156"/>
    <m/>
    <n v="2400"/>
    <x v="262"/>
    <n v="953.3988241806486"/>
    <n v="0"/>
    <n v="0"/>
    <m/>
    <m/>
    <m/>
    <m/>
    <m/>
    <m/>
    <m/>
    <m/>
  </r>
  <r>
    <x v="2"/>
    <x v="0"/>
    <x v="0"/>
    <x v="43"/>
    <x v="4"/>
    <x v="2"/>
    <x v="1"/>
    <x v="2"/>
    <m/>
    <m/>
    <m/>
    <x v="491"/>
    <m/>
    <n v="8.3631899999999995E-2"/>
    <x v="257"/>
    <n v="0.38161909502066593"/>
    <n v="1"/>
    <n v="0"/>
    <m/>
    <m/>
    <m/>
    <m/>
    <m/>
    <m/>
    <m/>
    <m/>
  </r>
  <r>
    <x v="2"/>
    <x v="0"/>
    <x v="1"/>
    <x v="43"/>
    <x v="4"/>
    <x v="2"/>
    <x v="1"/>
    <x v="2"/>
    <m/>
    <m/>
    <m/>
    <x v="492"/>
    <m/>
    <n v="8.5165000000000005E-2"/>
    <x v="258"/>
    <n v="0.31492114840274976"/>
    <n v="1"/>
    <n v="0"/>
    <m/>
    <m/>
    <m/>
    <m/>
    <m/>
    <m/>
    <m/>
    <m/>
  </r>
  <r>
    <x v="2"/>
    <x v="1"/>
    <x v="0"/>
    <x v="43"/>
    <x v="4"/>
    <x v="2"/>
    <x v="1"/>
    <x v="2"/>
    <m/>
    <m/>
    <m/>
    <x v="493"/>
    <m/>
    <n v="9.0734899999999993E-2"/>
    <x v="259"/>
    <n v="0.26818232696971578"/>
    <n v="1"/>
    <n v="0"/>
    <m/>
    <m/>
    <m/>
    <m/>
    <m/>
    <m/>
    <m/>
    <m/>
  </r>
  <r>
    <x v="2"/>
    <x v="1"/>
    <x v="1"/>
    <x v="43"/>
    <x v="4"/>
    <x v="2"/>
    <x v="1"/>
    <x v="2"/>
    <m/>
    <m/>
    <m/>
    <x v="494"/>
    <m/>
    <n v="8.6785299999999996E-2"/>
    <x v="260"/>
    <n v="0.31590315584473072"/>
    <n v="1"/>
    <n v="0"/>
    <m/>
    <m/>
    <m/>
    <m/>
    <m/>
    <m/>
    <m/>
    <m/>
  </r>
  <r>
    <x v="2"/>
    <x v="2"/>
    <x v="0"/>
    <x v="43"/>
    <x v="4"/>
    <x v="2"/>
    <x v="1"/>
    <x v="2"/>
    <m/>
    <m/>
    <m/>
    <x v="495"/>
    <m/>
    <n v="8.3428500000000003E-2"/>
    <x v="261"/>
    <n v="0.43431140571762999"/>
    <n v="1"/>
    <n v="0"/>
    <m/>
    <m/>
    <m/>
    <m/>
    <m/>
    <m/>
    <m/>
    <m/>
  </r>
  <r>
    <x v="2"/>
    <x v="2"/>
    <x v="1"/>
    <x v="43"/>
    <x v="4"/>
    <x v="2"/>
    <x v="1"/>
    <x v="2"/>
    <m/>
    <m/>
    <m/>
    <x v="496"/>
    <m/>
    <n v="8.7190699999999996E-2"/>
    <x v="262"/>
    <n v="0.30840443604573498"/>
    <n v="1"/>
    <n v="0"/>
    <m/>
    <m/>
    <m/>
    <m/>
    <m/>
    <m/>
    <m/>
    <m/>
  </r>
  <r>
    <x v="0"/>
    <x v="0"/>
    <x v="0"/>
    <x v="44"/>
    <x v="4"/>
    <x v="2"/>
    <x v="2"/>
    <x v="73"/>
    <n v="83448.800000000003"/>
    <n v="3553.77"/>
    <n v="83448.800000000003"/>
    <x v="156"/>
    <n v="10"/>
    <n v="7191.86"/>
    <x v="263"/>
    <n v="118.83395806770137"/>
    <n v="0"/>
    <n v="0"/>
    <n v="460"/>
    <n v="558"/>
    <n v="2065"/>
    <n v="0"/>
    <n v="37.94"/>
    <n v="194.44"/>
    <n v="0"/>
    <n v="0"/>
  </r>
  <r>
    <x v="0"/>
    <x v="0"/>
    <x v="1"/>
    <x v="44"/>
    <x v="4"/>
    <x v="2"/>
    <x v="2"/>
    <x v="17"/>
    <n v="20447.7"/>
    <n v="2537.3000000000002"/>
    <n v="20447.7"/>
    <x v="156"/>
    <n v="10"/>
    <n v="7193.12"/>
    <x v="264"/>
    <n v="488.05255847845967"/>
    <n v="0"/>
    <n v="0"/>
    <n v="996"/>
    <n v="532"/>
    <n v="1735"/>
    <n v="0"/>
    <n v="30.06"/>
    <n v="225.14"/>
    <n v="0"/>
    <n v="0"/>
  </r>
  <r>
    <x v="0"/>
    <x v="1"/>
    <x v="0"/>
    <x v="44"/>
    <x v="4"/>
    <x v="2"/>
    <x v="2"/>
    <x v="73"/>
    <n v="89459.3"/>
    <n v="1561.08"/>
    <n v="89475.1"/>
    <x v="497"/>
    <n v="4.8872800000000001E-2"/>
    <n v="7195.11"/>
    <x v="265"/>
    <n v="5.1384128098208227E-2"/>
    <n v="1"/>
    <n v="0"/>
    <n v="1025"/>
    <n v="452"/>
    <n v="1009"/>
    <n v="0"/>
    <n v="27.69"/>
    <n v="127.89"/>
    <n v="0"/>
    <n v="0"/>
  </r>
  <r>
    <x v="0"/>
    <x v="1"/>
    <x v="1"/>
    <x v="44"/>
    <x v="4"/>
    <x v="2"/>
    <x v="2"/>
    <x v="12"/>
    <n v="13162.7"/>
    <n v="3622.92"/>
    <n v="13166.3"/>
    <x v="498"/>
    <n v="0.330239"/>
    <n v="7193.21"/>
    <x v="266"/>
    <n v="0.49306183210165344"/>
    <n v="1"/>
    <n v="0"/>
    <n v="1"/>
    <n v="503"/>
    <n v="2479"/>
    <n v="0"/>
    <n v="0"/>
    <n v="199.06"/>
    <n v="0"/>
    <n v="0"/>
  </r>
  <r>
    <x v="0"/>
    <x v="2"/>
    <x v="0"/>
    <x v="44"/>
    <x v="4"/>
    <x v="2"/>
    <x v="2"/>
    <x v="17"/>
    <n v="72780.600000000006"/>
    <n v="1026.28"/>
    <n v="72789.600000000006"/>
    <x v="499"/>
    <n v="7.0630100000000001E-2"/>
    <n v="7197.67"/>
    <x v="267"/>
    <n v="7.5997120467758958E-2"/>
    <n v="1"/>
    <n v="0"/>
    <n v="1070"/>
    <n v="314"/>
    <n v="720"/>
    <n v="0"/>
    <n v="18.12"/>
    <n v="105.88"/>
    <n v="0"/>
    <n v="0"/>
  </r>
  <r>
    <x v="0"/>
    <x v="2"/>
    <x v="1"/>
    <x v="44"/>
    <x v="4"/>
    <x v="2"/>
    <x v="2"/>
    <x v="13"/>
    <n v="16178"/>
    <n v="2259.66"/>
    <n v="16178.1"/>
    <x v="156"/>
    <n v="10"/>
    <n v="7196.53"/>
    <x v="268"/>
    <n v="617.11955668465396"/>
    <n v="0"/>
    <n v="0"/>
    <n v="786"/>
    <n v="801"/>
    <n v="916"/>
    <n v="0"/>
    <n v="47.55"/>
    <n v="275.56"/>
    <n v="0"/>
    <n v="0"/>
  </r>
  <r>
    <x v="1"/>
    <x v="0"/>
    <x v="0"/>
    <x v="44"/>
    <x v="4"/>
    <x v="2"/>
    <x v="2"/>
    <x v="2"/>
    <m/>
    <m/>
    <m/>
    <x v="156"/>
    <m/>
    <n v="2400"/>
    <x v="263"/>
    <n v="118.83395806770137"/>
    <n v="0"/>
    <n v="0"/>
    <m/>
    <m/>
    <m/>
    <m/>
    <m/>
    <m/>
    <m/>
    <m/>
  </r>
  <r>
    <x v="1"/>
    <x v="0"/>
    <x v="1"/>
    <x v="44"/>
    <x v="4"/>
    <x v="2"/>
    <x v="2"/>
    <x v="2"/>
    <m/>
    <m/>
    <m/>
    <x v="156"/>
    <m/>
    <n v="2400"/>
    <x v="264"/>
    <n v="488.05255847845967"/>
    <n v="0"/>
    <n v="0"/>
    <m/>
    <m/>
    <m/>
    <m/>
    <m/>
    <m/>
    <m/>
    <m/>
  </r>
  <r>
    <x v="1"/>
    <x v="1"/>
    <x v="0"/>
    <x v="44"/>
    <x v="4"/>
    <x v="2"/>
    <x v="2"/>
    <x v="2"/>
    <m/>
    <m/>
    <m/>
    <x v="156"/>
    <m/>
    <n v="2400"/>
    <x v="265"/>
    <n v="110.76293739822587"/>
    <n v="0"/>
    <n v="0"/>
    <m/>
    <m/>
    <m/>
    <m/>
    <m/>
    <m/>
    <m/>
    <m/>
  </r>
  <r>
    <x v="1"/>
    <x v="1"/>
    <x v="1"/>
    <x v="44"/>
    <x v="4"/>
    <x v="2"/>
    <x v="2"/>
    <x v="2"/>
    <m/>
    <m/>
    <m/>
    <x v="156"/>
    <m/>
    <n v="2400"/>
    <x v="266"/>
    <n v="758.51482193175002"/>
    <n v="0"/>
    <n v="0"/>
    <m/>
    <m/>
    <m/>
    <m/>
    <m/>
    <m/>
    <m/>
    <m/>
  </r>
  <r>
    <x v="1"/>
    <x v="2"/>
    <x v="0"/>
    <x v="44"/>
    <x v="4"/>
    <x v="2"/>
    <x v="2"/>
    <x v="2"/>
    <m/>
    <m/>
    <m/>
    <x v="156"/>
    <m/>
    <n v="2400"/>
    <x v="267"/>
    <n v="136.38226340026597"/>
    <n v="0"/>
    <n v="0"/>
    <m/>
    <m/>
    <m/>
    <m/>
    <m/>
    <m/>
    <m/>
    <m/>
  </r>
  <r>
    <x v="1"/>
    <x v="2"/>
    <x v="1"/>
    <x v="44"/>
    <x v="4"/>
    <x v="2"/>
    <x v="2"/>
    <x v="2"/>
    <m/>
    <m/>
    <m/>
    <x v="156"/>
    <m/>
    <n v="2400"/>
    <x v="268"/>
    <n v="617.11955668465396"/>
    <n v="0"/>
    <n v="0"/>
    <m/>
    <m/>
    <m/>
    <m/>
    <m/>
    <m/>
    <m/>
    <m/>
  </r>
  <r>
    <x v="2"/>
    <x v="0"/>
    <x v="0"/>
    <x v="44"/>
    <x v="4"/>
    <x v="2"/>
    <x v="2"/>
    <x v="2"/>
    <m/>
    <m/>
    <m/>
    <x v="500"/>
    <m/>
    <n v="0.15792500000000001"/>
    <x v="263"/>
    <n v="0.32184045786158694"/>
    <n v="1"/>
    <n v="0"/>
    <m/>
    <m/>
    <m/>
    <m/>
    <m/>
    <m/>
    <m/>
    <m/>
  </r>
  <r>
    <x v="2"/>
    <x v="0"/>
    <x v="1"/>
    <x v="44"/>
    <x v="4"/>
    <x v="2"/>
    <x v="2"/>
    <x v="2"/>
    <m/>
    <m/>
    <m/>
    <x v="501"/>
    <m/>
    <n v="0.15357699999999999"/>
    <x v="264"/>
    <n v="0.37743120253133594"/>
    <n v="1"/>
    <n v="0"/>
    <m/>
    <m/>
    <m/>
    <m/>
    <m/>
    <m/>
    <m/>
    <m/>
  </r>
  <r>
    <x v="2"/>
    <x v="1"/>
    <x v="0"/>
    <x v="44"/>
    <x v="4"/>
    <x v="2"/>
    <x v="2"/>
    <x v="2"/>
    <m/>
    <m/>
    <m/>
    <x v="502"/>
    <m/>
    <n v="0.158946"/>
    <x v="265"/>
    <n v="0.26289884001247266"/>
    <n v="1"/>
    <n v="0"/>
    <m/>
    <m/>
    <m/>
    <m/>
    <m/>
    <m/>
    <m/>
    <m/>
  </r>
  <r>
    <x v="2"/>
    <x v="1"/>
    <x v="1"/>
    <x v="44"/>
    <x v="4"/>
    <x v="2"/>
    <x v="2"/>
    <x v="2"/>
    <m/>
    <m/>
    <m/>
    <x v="503"/>
    <m/>
    <n v="0.146259"/>
    <x v="266"/>
    <n v="0.55496229008909104"/>
    <n v="1"/>
    <n v="0"/>
    <m/>
    <m/>
    <m/>
    <m/>
    <m/>
    <m/>
    <m/>
    <m/>
  </r>
  <r>
    <x v="2"/>
    <x v="2"/>
    <x v="0"/>
    <x v="44"/>
    <x v="4"/>
    <x v="2"/>
    <x v="2"/>
    <x v="2"/>
    <m/>
    <m/>
    <m/>
    <x v="504"/>
    <m/>
    <n v="0.15174199999999999"/>
    <x v="267"/>
    <n v="0.39585874905206225"/>
    <n v="1"/>
    <n v="0"/>
    <m/>
    <m/>
    <m/>
    <m/>
    <m/>
    <m/>
    <m/>
    <m/>
  </r>
  <r>
    <x v="2"/>
    <x v="2"/>
    <x v="1"/>
    <x v="44"/>
    <x v="4"/>
    <x v="2"/>
    <x v="2"/>
    <x v="2"/>
    <m/>
    <m/>
    <m/>
    <x v="505"/>
    <m/>
    <n v="0.14058699999999999"/>
    <x v="268"/>
    <n v="0.34799512921789327"/>
    <n v="1"/>
    <n v="0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F730CB-FE3F-43E5-A673-B8BB67892C01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Q276" firstHeaderRow="1" firstDataRow="3" firstDataCol="5"/>
  <pivotFields count="26">
    <pivotField axis="axisCol" compact="0" outline="0" showAll="0" defaultSubtotal="0">
      <items count="5">
        <item x="2"/>
        <item m="1" x="4"/>
        <item m="1"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m="1" x="5"/>
        <item m="1" x="4"/>
        <item m="1" x="13"/>
        <item m="1" x="3"/>
        <item m="1" x="14"/>
        <item m="1" x="9"/>
        <item m="1" x="10"/>
        <item m="1" x="6"/>
        <item x="2"/>
        <item m="1" x="12"/>
        <item m="1" x="11"/>
        <item x="1"/>
        <item m="1" x="7"/>
        <item m="1"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3"/>
        <item x="4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1"/>
    <field x="2"/>
    <field x="4"/>
    <field x="5"/>
    <field x="6"/>
  </rowFields>
  <rowItems count="271">
    <i>
      <x/>
      <x/>
      <x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1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2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3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4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1">
      <x v="1"/>
      <x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1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2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3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4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>
      <x v="9"/>
      <x/>
      <x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1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2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3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4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1">
      <x v="1"/>
      <x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1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2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3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4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>
      <x v="12"/>
      <x/>
      <x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1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2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3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4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1">
      <x v="1"/>
      <x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1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2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3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r="2">
      <x v="4"/>
      <x/>
      <x/>
    </i>
    <i r="4">
      <x v="1"/>
    </i>
    <i r="4">
      <x v="2"/>
    </i>
    <i r="3">
      <x v="1"/>
      <x/>
    </i>
    <i r="4">
      <x v="1"/>
    </i>
    <i r="4">
      <x v="2"/>
    </i>
    <i r="3">
      <x v="2"/>
      <x/>
    </i>
    <i r="4">
      <x v="1"/>
    </i>
    <i r="4">
      <x v="2"/>
    </i>
    <i t="grand">
      <x/>
    </i>
  </rowItems>
  <colFields count="2">
    <field x="0"/>
    <field x="-2"/>
  </colFields>
  <colItems count="12">
    <i>
      <x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Average of LB" fld="10" subtotal="average" baseField="1" baseItem="0" numFmtId="4"/>
    <dataField name="Average of UB" fld="11" subtotal="average" baseField="1" baseItem="0" numFmtId="4"/>
    <dataField name="Average of time[s]" fld="13" subtotal="average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Z811" totalsRowShown="0">
  <autoFilter ref="A1:Z811" xr:uid="{00000000-0009-0000-0100-000001000000}"/>
  <sortState ref="A2:Z811">
    <sortCondition ref="D1:D811"/>
  </sortState>
  <tableColumns count="26">
    <tableColumn id="1" xr3:uid="{00000000-0010-0000-0000-000001000000}" name="ModelConfig"/>
    <tableColumn id="3" xr3:uid="{00000000-0010-0000-0000-000003000000}" name="Class"/>
    <tableColumn id="34" xr3:uid="{0376A81D-6DFB-45B3-B734-34E3ACAE1348}" name="Cost"/>
    <tableColumn id="4" xr3:uid="{00000000-0010-0000-0000-000004000000}" name="Name"/>
    <tableColumn id="29" xr3:uid="{A0BBE475-6DE9-4D78-B77A-65E199890031}" name="N"/>
    <tableColumn id="30" xr3:uid="{F214449E-8A3E-4156-ACDD-80B74416BB0E}" name="Q"/>
    <tableColumn id="24" xr3:uid="{2B07AF53-7793-4E11-8FCD-900A1F75C962}" name="T"/>
    <tableColumn id="6" xr3:uid="{00000000-0010-0000-0000-000006000000}" name="K "/>
    <tableColumn id="7" xr3:uid="{00000000-0010-0000-0000-000007000000}" name="RootBound"/>
    <tableColumn id="8" xr3:uid="{00000000-0010-0000-0000-000008000000}" name="RootTime"/>
    <tableColumn id="9" xr3:uid="{00000000-0010-0000-0000-000009000000}" name="LB"/>
    <tableColumn id="10" xr3:uid="{00000000-0010-0000-0000-00000A000000}" name="UB" dataDxfId="4" dataCellStyle="Comma"/>
    <tableColumn id="11" xr3:uid="{00000000-0010-0000-0000-00000B000000}" name="Gap"/>
    <tableColumn id="12" xr3:uid="{00000000-0010-0000-0000-00000C000000}" name="time[s]"/>
    <tableColumn id="2" xr3:uid="{E42DCE86-6E71-4D05-BF97-1B9B11820EAB}" name="Best_LB" dataDxfId="3">
      <calculatedColumnFormula array="1">MAX(IF(Table1[Class]=Table1[[#This Row],[Class]],IF(Table1[Cost]=Table1[[#This Row],[Cost]], IF(Table1[Name]=Table1[[#This Row],[Name]],Table1[LB],FALSE))))</calculatedColumnFormula>
    </tableColumn>
    <tableColumn id="21" xr3:uid="{0ADC05C2-5E66-47B0-9373-7F66EDA96786}" name="Final gap" dataDxfId="2">
      <calculatedColumnFormula>(Table1[[#This Row],[UB]]-Table1[[#This Row],[Best_LB]])/Table1[[#This Row],[Best_LB]]</calculatedColumnFormula>
    </tableColumn>
    <tableColumn id="31" xr3:uid="{BC3746A6-BFB5-4BCB-B747-8E966724D978}" name="Feasible" dataDxfId="1">
      <calculatedColumnFormula>IF(Table1[[#This Row],[UB]]&lt;9999999,1,0)</calculatedColumnFormula>
    </tableColumn>
    <tableColumn id="32" xr3:uid="{519C8E02-C76E-4DA3-8B4B-D82A0FBA5AAA}" name="Optimal" dataDxfId="0">
      <calculatedColumnFormula>IF(Table1[[#This Row],[Final gap]]&lt;0.0001,1,0)</calculatedColumnFormula>
    </tableColumn>
    <tableColumn id="13" xr3:uid="{00000000-0010-0000-0000-00000D000000}" name="BB-Nodes "/>
    <tableColumn id="14" xr3:uid="{00000000-0010-0000-0000-00000E000000}" name="nCapIn "/>
    <tableColumn id="15" xr3:uid="{00000000-0010-0000-0000-00000F000000}" name="nDR "/>
    <tableColumn id="16" xr3:uid="{00000000-0010-0000-0000-000010000000}" name="nHDR "/>
    <tableColumn id="17" xr3:uid="{00000000-0010-0000-0000-000011000000}" name="time_capIn "/>
    <tableColumn id="18" xr3:uid="{00000000-0010-0000-0000-000012000000}" name="time_DR "/>
    <tableColumn id="19" xr3:uid="{00000000-0010-0000-0000-000013000000}" name="time_hDR "/>
    <tableColumn id="20" xr3:uid="{00000000-0010-0000-0000-000014000000}" name="time_CS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3685-7CDA-43C8-B506-5FFFFFC85374}">
  <dimension ref="A2:L294"/>
  <sheetViews>
    <sheetView tabSelected="1" workbookViewId="0">
      <selection activeCell="O15" sqref="O15"/>
    </sheetView>
  </sheetViews>
  <sheetFormatPr defaultRowHeight="15" x14ac:dyDescent="0.25"/>
  <cols>
    <col min="6" max="6" width="10.140625" bestFit="1" customWidth="1"/>
    <col min="8" max="8" width="12.7109375" style="27" bestFit="1" customWidth="1"/>
    <col min="10" max="10" width="10.140625" bestFit="1" customWidth="1"/>
    <col min="11" max="11" width="12.7109375" style="27" bestFit="1" customWidth="1"/>
  </cols>
  <sheetData>
    <row r="2" spans="1:12" x14ac:dyDescent="0.25">
      <c r="A2" s="16"/>
      <c r="B2" s="16"/>
      <c r="C2" s="16"/>
      <c r="D2" s="16"/>
      <c r="E2" s="13"/>
      <c r="F2" s="29" t="s">
        <v>88</v>
      </c>
      <c r="G2" s="30"/>
      <c r="H2" s="29" t="s">
        <v>19</v>
      </c>
      <c r="I2" s="30"/>
      <c r="J2" s="29" t="s">
        <v>26</v>
      </c>
      <c r="K2" s="31"/>
      <c r="L2" s="31"/>
    </row>
    <row r="3" spans="1:12" x14ac:dyDescent="0.25">
      <c r="A3" s="8" t="s">
        <v>1</v>
      </c>
      <c r="B3" s="8" t="s">
        <v>79</v>
      </c>
      <c r="C3" s="22" t="s">
        <v>3</v>
      </c>
      <c r="D3" s="22" t="s">
        <v>75</v>
      </c>
      <c r="E3" s="23" t="s">
        <v>29</v>
      </c>
      <c r="F3" s="9" t="s">
        <v>8</v>
      </c>
      <c r="G3" s="14" t="s">
        <v>86</v>
      </c>
      <c r="H3" s="9" t="s">
        <v>8</v>
      </c>
      <c r="I3" s="14" t="s">
        <v>86</v>
      </c>
      <c r="J3" s="9" t="s">
        <v>7</v>
      </c>
      <c r="K3" s="9" t="s">
        <v>8</v>
      </c>
      <c r="L3" s="9" t="s">
        <v>86</v>
      </c>
    </row>
    <row r="4" spans="1:12" x14ac:dyDescent="0.25">
      <c r="A4" s="16" t="s">
        <v>78</v>
      </c>
      <c r="B4" s="16" t="s">
        <v>80</v>
      </c>
      <c r="C4" s="21">
        <v>10</v>
      </c>
      <c r="D4" s="21">
        <v>8</v>
      </c>
      <c r="E4" s="24">
        <v>6</v>
      </c>
      <c r="F4" s="15">
        <v>7378.79</v>
      </c>
      <c r="G4" s="25">
        <v>3.1658599999999999E-3</v>
      </c>
      <c r="H4" s="26">
        <v>5974.75</v>
      </c>
      <c r="I4" s="25">
        <v>1800</v>
      </c>
      <c r="J4" s="3">
        <v>5970.01</v>
      </c>
      <c r="K4" s="28">
        <v>5970.59</v>
      </c>
      <c r="L4" s="19">
        <v>16.181000000000001</v>
      </c>
    </row>
    <row r="5" spans="1:12" x14ac:dyDescent="0.25">
      <c r="A5" s="16" t="s">
        <v>78</v>
      </c>
      <c r="B5" s="16" t="s">
        <v>80</v>
      </c>
      <c r="C5" s="21">
        <v>10</v>
      </c>
      <c r="D5" s="21">
        <v>8</v>
      </c>
      <c r="E5" s="24">
        <v>9</v>
      </c>
      <c r="F5" s="15">
        <v>26506.3</v>
      </c>
      <c r="G5" s="25">
        <v>3.9646500000000001E-3</v>
      </c>
      <c r="H5" s="26">
        <v>19177.5</v>
      </c>
      <c r="I5" s="25">
        <v>1800</v>
      </c>
      <c r="J5" s="3">
        <v>19155.099999999999</v>
      </c>
      <c r="K5" s="28">
        <v>19162.400000000001</v>
      </c>
      <c r="L5" s="19">
        <v>7199.97</v>
      </c>
    </row>
    <row r="6" spans="1:12" x14ac:dyDescent="0.25">
      <c r="A6" s="16" t="s">
        <v>78</v>
      </c>
      <c r="B6" s="16" t="s">
        <v>80</v>
      </c>
      <c r="C6" s="21">
        <v>10</v>
      </c>
      <c r="D6" s="21">
        <v>8</v>
      </c>
      <c r="E6" s="24">
        <v>12</v>
      </c>
      <c r="F6" s="15">
        <v>16663.7</v>
      </c>
      <c r="G6" s="25">
        <v>4.80417E-3</v>
      </c>
      <c r="H6" s="26">
        <v>9957.34</v>
      </c>
      <c r="I6" s="25">
        <v>1800</v>
      </c>
      <c r="J6" s="3">
        <v>9879.11</v>
      </c>
      <c r="K6" s="28">
        <v>9887.2000000000007</v>
      </c>
      <c r="L6" s="19">
        <v>7199.68</v>
      </c>
    </row>
    <row r="7" spans="1:12" x14ac:dyDescent="0.25">
      <c r="A7" s="16" t="s">
        <v>78</v>
      </c>
      <c r="B7" s="16" t="s">
        <v>80</v>
      </c>
      <c r="C7" s="21">
        <v>10</v>
      </c>
      <c r="D7" s="21">
        <v>18</v>
      </c>
      <c r="E7" s="24">
        <v>6</v>
      </c>
      <c r="F7" s="15">
        <v>3034.1</v>
      </c>
      <c r="G7" s="25">
        <v>2.64606E-3</v>
      </c>
      <c r="H7" s="26">
        <v>2008.91</v>
      </c>
      <c r="I7" s="25">
        <v>1800</v>
      </c>
      <c r="J7" s="3">
        <v>2006.73</v>
      </c>
      <c r="K7" s="28">
        <v>2008.91</v>
      </c>
      <c r="L7" s="19">
        <v>7199.99</v>
      </c>
    </row>
    <row r="8" spans="1:12" x14ac:dyDescent="0.25">
      <c r="A8" s="16" t="s">
        <v>78</v>
      </c>
      <c r="B8" s="16" t="s">
        <v>80</v>
      </c>
      <c r="C8" s="21">
        <v>10</v>
      </c>
      <c r="D8" s="21">
        <v>18</v>
      </c>
      <c r="E8" s="24">
        <v>9</v>
      </c>
      <c r="F8" s="15">
        <v>7101.85</v>
      </c>
      <c r="G8" s="25">
        <v>3.0188799999999998E-3</v>
      </c>
      <c r="H8" s="26">
        <v>5378.35</v>
      </c>
      <c r="I8" s="25">
        <v>1800</v>
      </c>
      <c r="J8" s="3">
        <v>5348.75</v>
      </c>
      <c r="K8" s="28">
        <v>5363.36</v>
      </c>
      <c r="L8" s="19">
        <v>7199.92</v>
      </c>
    </row>
    <row r="9" spans="1:12" x14ac:dyDescent="0.25">
      <c r="A9" s="16" t="s">
        <v>78</v>
      </c>
      <c r="B9" s="16" t="s">
        <v>80</v>
      </c>
      <c r="C9" s="21">
        <v>10</v>
      </c>
      <c r="D9" s="21">
        <v>18</v>
      </c>
      <c r="E9" s="24">
        <v>12</v>
      </c>
      <c r="F9" s="15">
        <v>11167.3</v>
      </c>
      <c r="G9" s="25">
        <v>3.3342300000000001E-3</v>
      </c>
      <c r="H9" s="26">
        <v>10039.700000000001</v>
      </c>
      <c r="I9" s="25">
        <v>1800</v>
      </c>
      <c r="J9" s="3">
        <v>10001</v>
      </c>
      <c r="K9" s="28">
        <v>10007</v>
      </c>
      <c r="L9" s="19">
        <v>7199.95</v>
      </c>
    </row>
    <row r="10" spans="1:12" x14ac:dyDescent="0.25">
      <c r="A10" s="16" t="s">
        <v>78</v>
      </c>
      <c r="B10" s="16" t="s">
        <v>80</v>
      </c>
      <c r="C10" s="21">
        <v>10</v>
      </c>
      <c r="D10" s="21">
        <v>38</v>
      </c>
      <c r="E10" s="24">
        <v>6</v>
      </c>
      <c r="F10" s="15">
        <v>4065.59</v>
      </c>
      <c r="G10" s="25">
        <v>3.8892200000000001E-3</v>
      </c>
      <c r="H10" s="26">
        <v>2396.66</v>
      </c>
      <c r="I10" s="25">
        <v>1800</v>
      </c>
      <c r="J10" s="3">
        <v>2334.5500000000002</v>
      </c>
      <c r="K10" s="28">
        <v>2396.66</v>
      </c>
      <c r="L10" s="19">
        <v>7199.97</v>
      </c>
    </row>
    <row r="11" spans="1:12" x14ac:dyDescent="0.25">
      <c r="A11" s="16" t="s">
        <v>78</v>
      </c>
      <c r="B11" s="16" t="s">
        <v>80</v>
      </c>
      <c r="C11" s="21">
        <v>10</v>
      </c>
      <c r="D11" s="21">
        <v>38</v>
      </c>
      <c r="E11" s="24">
        <v>9</v>
      </c>
      <c r="F11" s="15">
        <v>10382</v>
      </c>
      <c r="G11" s="25">
        <v>2.9324500000000001E-3</v>
      </c>
      <c r="H11" s="26">
        <v>6595.08</v>
      </c>
      <c r="I11" s="25">
        <v>1800</v>
      </c>
      <c r="J11" s="3">
        <v>6569.73</v>
      </c>
      <c r="K11" s="28">
        <v>6579.44</v>
      </c>
      <c r="L11" s="19">
        <v>7199.99</v>
      </c>
    </row>
    <row r="12" spans="1:12" x14ac:dyDescent="0.25">
      <c r="A12" s="16" t="s">
        <v>78</v>
      </c>
      <c r="B12" s="16" t="s">
        <v>80</v>
      </c>
      <c r="C12" s="21">
        <v>10</v>
      </c>
      <c r="D12" s="21">
        <v>38</v>
      </c>
      <c r="E12" s="24">
        <v>12</v>
      </c>
      <c r="F12" s="15">
        <v>5132.08</v>
      </c>
      <c r="G12" s="25">
        <v>2.8813900000000002E-3</v>
      </c>
      <c r="H12" s="26">
        <v>3274.09</v>
      </c>
      <c r="I12" s="25">
        <v>1800</v>
      </c>
      <c r="J12" s="3">
        <v>3207.78</v>
      </c>
      <c r="K12" s="28">
        <v>3245.02</v>
      </c>
      <c r="L12" s="19">
        <v>7199.96</v>
      </c>
    </row>
    <row r="13" spans="1:12" x14ac:dyDescent="0.25">
      <c r="A13" s="16" t="s">
        <v>78</v>
      </c>
      <c r="B13" s="16" t="s">
        <v>80</v>
      </c>
      <c r="C13" s="21">
        <v>25</v>
      </c>
      <c r="D13" s="21">
        <v>8</v>
      </c>
      <c r="E13" s="24">
        <v>6</v>
      </c>
      <c r="F13" s="15">
        <v>45732</v>
      </c>
      <c r="G13" s="25">
        <v>1.0056600000000001E-2</v>
      </c>
      <c r="H13" s="26">
        <v>36479.54</v>
      </c>
      <c r="I13" s="25">
        <v>1800</v>
      </c>
      <c r="J13" s="3">
        <v>35983.699999999997</v>
      </c>
      <c r="K13" s="28">
        <v>36031.9</v>
      </c>
      <c r="L13" s="19">
        <v>7199.81</v>
      </c>
    </row>
    <row r="14" spans="1:12" x14ac:dyDescent="0.25">
      <c r="A14" s="16" t="s">
        <v>78</v>
      </c>
      <c r="B14" s="16" t="s">
        <v>80</v>
      </c>
      <c r="C14" s="21">
        <v>25</v>
      </c>
      <c r="D14" s="21">
        <v>8</v>
      </c>
      <c r="E14" s="24">
        <v>9</v>
      </c>
      <c r="F14" s="15">
        <v>46746.3</v>
      </c>
      <c r="G14" s="25">
        <v>1.3247800000000001E-2</v>
      </c>
      <c r="H14" s="26">
        <v>36989.899999999994</v>
      </c>
      <c r="I14" s="25">
        <v>1800</v>
      </c>
      <c r="J14" s="3">
        <v>35091.300000000003</v>
      </c>
      <c r="K14" s="28">
        <v>35133.300000000003</v>
      </c>
      <c r="L14" s="19">
        <v>7199.85</v>
      </c>
    </row>
    <row r="15" spans="1:12" x14ac:dyDescent="0.25">
      <c r="A15" s="16" t="s">
        <v>78</v>
      </c>
      <c r="B15" s="16" t="s">
        <v>80</v>
      </c>
      <c r="C15" s="21">
        <v>25</v>
      </c>
      <c r="D15" s="21">
        <v>8</v>
      </c>
      <c r="E15" s="24">
        <v>12</v>
      </c>
      <c r="F15" s="15">
        <v>75355.399999999994</v>
      </c>
      <c r="G15" s="25">
        <v>1.8545300000000001E-2</v>
      </c>
      <c r="H15" s="26">
        <v>56066.149999999994</v>
      </c>
      <c r="I15" s="25">
        <v>1800</v>
      </c>
      <c r="J15" s="3">
        <v>53010.9</v>
      </c>
      <c r="K15" s="28">
        <v>53398.7</v>
      </c>
      <c r="L15" s="19">
        <v>7200.02</v>
      </c>
    </row>
    <row r="16" spans="1:12" x14ac:dyDescent="0.25">
      <c r="A16" s="16" t="s">
        <v>78</v>
      </c>
      <c r="B16" s="16" t="s">
        <v>80</v>
      </c>
      <c r="C16" s="21">
        <v>25</v>
      </c>
      <c r="D16" s="21">
        <v>18</v>
      </c>
      <c r="E16" s="24">
        <v>6</v>
      </c>
      <c r="F16" s="15">
        <v>11162.7</v>
      </c>
      <c r="G16" s="25">
        <v>5.6626899999999997E-3</v>
      </c>
      <c r="H16" s="26">
        <v>8121.86</v>
      </c>
      <c r="I16" s="25">
        <v>1800</v>
      </c>
      <c r="J16" s="3">
        <v>7486.21</v>
      </c>
      <c r="K16" s="28">
        <v>7544.34</v>
      </c>
      <c r="L16" s="19">
        <v>7199.85</v>
      </c>
    </row>
    <row r="17" spans="1:12" x14ac:dyDescent="0.25">
      <c r="A17" s="16" t="s">
        <v>78</v>
      </c>
      <c r="B17" s="16" t="s">
        <v>80</v>
      </c>
      <c r="C17" s="21">
        <v>25</v>
      </c>
      <c r="D17" s="21">
        <v>18</v>
      </c>
      <c r="E17" s="24">
        <v>9</v>
      </c>
      <c r="F17" s="15">
        <v>24357.599999999999</v>
      </c>
      <c r="G17" s="25">
        <v>7.1738899999999996E-3</v>
      </c>
      <c r="H17" s="26">
        <v>22772.789999999997</v>
      </c>
      <c r="I17" s="25">
        <v>1800</v>
      </c>
      <c r="J17" s="3">
        <v>19759.7</v>
      </c>
      <c r="K17" s="28">
        <v>19845.3</v>
      </c>
      <c r="L17" s="19">
        <v>7199.25</v>
      </c>
    </row>
    <row r="18" spans="1:12" x14ac:dyDescent="0.25">
      <c r="A18" s="16" t="s">
        <v>78</v>
      </c>
      <c r="B18" s="16" t="s">
        <v>80</v>
      </c>
      <c r="C18" s="21">
        <v>25</v>
      </c>
      <c r="D18" s="21">
        <v>18</v>
      </c>
      <c r="E18" s="24">
        <v>12</v>
      </c>
      <c r="F18" s="15">
        <v>45552.7</v>
      </c>
      <c r="G18" s="25">
        <v>9.1514700000000001E-3</v>
      </c>
      <c r="H18" s="26">
        <v>40399.06</v>
      </c>
      <c r="I18" s="25">
        <v>1800</v>
      </c>
      <c r="J18" s="3">
        <v>38486.699999999997</v>
      </c>
      <c r="K18" s="28">
        <v>38807.800000000003</v>
      </c>
      <c r="L18" s="19">
        <v>7198.48</v>
      </c>
    </row>
    <row r="19" spans="1:12" x14ac:dyDescent="0.25">
      <c r="A19" s="16" t="s">
        <v>78</v>
      </c>
      <c r="B19" s="16" t="s">
        <v>80</v>
      </c>
      <c r="C19" s="21">
        <v>25</v>
      </c>
      <c r="D19" s="21">
        <v>38</v>
      </c>
      <c r="E19" s="24">
        <v>6</v>
      </c>
      <c r="F19" s="15">
        <v>13505.2</v>
      </c>
      <c r="G19" s="25">
        <v>4.4033500000000003E-3</v>
      </c>
      <c r="H19" s="26">
        <v>10233</v>
      </c>
      <c r="I19" s="25">
        <v>1800</v>
      </c>
      <c r="J19" s="3">
        <v>9875.91</v>
      </c>
      <c r="K19" s="28">
        <v>9939.82</v>
      </c>
      <c r="L19" s="19">
        <v>7198.41</v>
      </c>
    </row>
    <row r="20" spans="1:12" x14ac:dyDescent="0.25">
      <c r="A20" s="16" t="s">
        <v>78</v>
      </c>
      <c r="B20" s="16" t="s">
        <v>80</v>
      </c>
      <c r="C20" s="21">
        <v>25</v>
      </c>
      <c r="D20" s="21">
        <v>38</v>
      </c>
      <c r="E20" s="24">
        <v>9</v>
      </c>
      <c r="F20" s="15">
        <v>12521.8</v>
      </c>
      <c r="G20" s="25">
        <v>5.1684000000000001E-3</v>
      </c>
      <c r="H20" s="26">
        <v>8444.52</v>
      </c>
      <c r="I20" s="25">
        <v>1800</v>
      </c>
      <c r="J20" s="3">
        <v>8189.84</v>
      </c>
      <c r="K20" s="28">
        <v>8389.26</v>
      </c>
      <c r="L20" s="19">
        <v>7198.34</v>
      </c>
    </row>
    <row r="21" spans="1:12" x14ac:dyDescent="0.25">
      <c r="A21" s="16" t="s">
        <v>78</v>
      </c>
      <c r="B21" s="16" t="s">
        <v>80</v>
      </c>
      <c r="C21" s="21">
        <v>25</v>
      </c>
      <c r="D21" s="21">
        <v>38</v>
      </c>
      <c r="E21" s="24">
        <v>12</v>
      </c>
      <c r="F21" s="15">
        <v>18705.5</v>
      </c>
      <c r="G21" s="25">
        <v>6.2204199999999999E-3</v>
      </c>
      <c r="H21" s="26">
        <v>13598.35</v>
      </c>
      <c r="I21" s="25">
        <v>1800</v>
      </c>
      <c r="J21" s="3">
        <v>11983.2</v>
      </c>
      <c r="K21" s="28">
        <v>12125.4</v>
      </c>
      <c r="L21" s="19">
        <v>7197.91</v>
      </c>
    </row>
    <row r="22" spans="1:12" x14ac:dyDescent="0.25">
      <c r="A22" s="16" t="s">
        <v>78</v>
      </c>
      <c r="B22" s="16" t="s">
        <v>80</v>
      </c>
      <c r="C22" s="21">
        <v>50</v>
      </c>
      <c r="D22" s="21">
        <v>8</v>
      </c>
      <c r="E22" s="24">
        <v>6</v>
      </c>
      <c r="F22" s="15">
        <v>44692.2</v>
      </c>
      <c r="G22" s="25">
        <v>8.3631899999999995E-2</v>
      </c>
      <c r="H22" s="26" t="s">
        <v>89</v>
      </c>
      <c r="I22" s="25">
        <v>2400</v>
      </c>
      <c r="J22" s="3">
        <v>32347.7</v>
      </c>
      <c r="K22" s="28" t="s">
        <v>89</v>
      </c>
      <c r="L22" s="19">
        <v>7192.62</v>
      </c>
    </row>
    <row r="23" spans="1:12" x14ac:dyDescent="0.25">
      <c r="A23" s="16" t="s">
        <v>78</v>
      </c>
      <c r="B23" s="16" t="s">
        <v>80</v>
      </c>
      <c r="C23" s="21">
        <v>50</v>
      </c>
      <c r="D23" s="21">
        <v>8</v>
      </c>
      <c r="E23" s="24">
        <v>9</v>
      </c>
      <c r="F23" s="15">
        <v>110306</v>
      </c>
      <c r="G23" s="25">
        <v>0.15792500000000001</v>
      </c>
      <c r="H23" s="26" t="s">
        <v>89</v>
      </c>
      <c r="I23" s="25">
        <v>2400</v>
      </c>
      <c r="J23" s="3">
        <v>83448.800000000003</v>
      </c>
      <c r="K23" s="28" t="s">
        <v>89</v>
      </c>
      <c r="L23" s="19">
        <v>7191.86</v>
      </c>
    </row>
    <row r="24" spans="1:12" x14ac:dyDescent="0.25">
      <c r="A24" s="16" t="s">
        <v>78</v>
      </c>
      <c r="B24" s="16" t="s">
        <v>80</v>
      </c>
      <c r="C24" s="21">
        <v>50</v>
      </c>
      <c r="D24" s="21">
        <v>8</v>
      </c>
      <c r="E24" s="24">
        <v>12</v>
      </c>
      <c r="F24" s="15">
        <v>184403</v>
      </c>
      <c r="G24" s="25">
        <v>0.23072999999999999</v>
      </c>
      <c r="H24" s="26" t="s">
        <v>89</v>
      </c>
      <c r="I24" s="25">
        <v>2400</v>
      </c>
      <c r="J24" s="3">
        <v>117340</v>
      </c>
      <c r="K24" s="28">
        <v>175306</v>
      </c>
      <c r="L24" s="19">
        <v>7195.8</v>
      </c>
    </row>
    <row r="25" spans="1:12" x14ac:dyDescent="0.25">
      <c r="A25" s="16" t="s">
        <v>78</v>
      </c>
      <c r="B25" s="16" t="s">
        <v>80</v>
      </c>
      <c r="C25" s="21">
        <v>50</v>
      </c>
      <c r="D25" s="21">
        <v>18</v>
      </c>
      <c r="E25" s="24">
        <v>6</v>
      </c>
      <c r="F25" s="15">
        <v>36146.5</v>
      </c>
      <c r="G25" s="25">
        <v>2.34124E-2</v>
      </c>
      <c r="H25" s="26" t="s">
        <v>89</v>
      </c>
      <c r="I25" s="25">
        <v>2400</v>
      </c>
      <c r="J25" s="3">
        <v>23041.8</v>
      </c>
      <c r="K25" s="28" t="s">
        <v>89</v>
      </c>
      <c r="L25" s="19">
        <v>7195.11</v>
      </c>
    </row>
    <row r="26" spans="1:12" x14ac:dyDescent="0.25">
      <c r="A26" s="16" t="s">
        <v>78</v>
      </c>
      <c r="B26" s="16" t="s">
        <v>80</v>
      </c>
      <c r="C26" s="21">
        <v>50</v>
      </c>
      <c r="D26" s="21">
        <v>18</v>
      </c>
      <c r="E26" s="24">
        <v>9</v>
      </c>
      <c r="F26" s="15">
        <v>45238.8</v>
      </c>
      <c r="G26" s="25">
        <v>6.9808899999999993E-2</v>
      </c>
      <c r="H26" s="26" t="s">
        <v>89</v>
      </c>
      <c r="I26" s="25">
        <v>2400</v>
      </c>
      <c r="J26" s="3">
        <v>32299.3</v>
      </c>
      <c r="K26" s="28" t="s">
        <v>89</v>
      </c>
      <c r="L26" s="19">
        <v>7190.17</v>
      </c>
    </row>
    <row r="27" spans="1:12" x14ac:dyDescent="0.25">
      <c r="A27" s="16" t="s">
        <v>78</v>
      </c>
      <c r="B27" s="16" t="s">
        <v>80</v>
      </c>
      <c r="C27" s="21">
        <v>50</v>
      </c>
      <c r="D27" s="21">
        <v>18</v>
      </c>
      <c r="E27" s="24">
        <v>12</v>
      </c>
      <c r="F27" s="15">
        <v>79602.8</v>
      </c>
      <c r="G27" s="25">
        <v>8.0681199999999995E-2</v>
      </c>
      <c r="H27" s="26" t="s">
        <v>89</v>
      </c>
      <c r="I27" s="25">
        <v>2400</v>
      </c>
      <c r="J27" s="3">
        <v>62552.5</v>
      </c>
      <c r="K27" s="28" t="s">
        <v>89</v>
      </c>
      <c r="L27" s="19">
        <v>7191.78</v>
      </c>
    </row>
    <row r="28" spans="1:12" x14ac:dyDescent="0.25">
      <c r="A28" s="16" t="s">
        <v>78</v>
      </c>
      <c r="B28" s="16" t="s">
        <v>80</v>
      </c>
      <c r="C28" s="21">
        <v>50</v>
      </c>
      <c r="D28" s="21">
        <v>38</v>
      </c>
      <c r="E28" s="24">
        <v>6</v>
      </c>
      <c r="F28" s="15">
        <v>23797.200000000001</v>
      </c>
      <c r="G28" s="25">
        <v>1.23911E-2</v>
      </c>
      <c r="H28" s="26" t="s">
        <v>89</v>
      </c>
      <c r="I28" s="25">
        <v>2400</v>
      </c>
      <c r="J28" s="3">
        <v>11096.8</v>
      </c>
      <c r="K28" s="28">
        <v>13255</v>
      </c>
      <c r="L28" s="19">
        <v>7195.3</v>
      </c>
    </row>
    <row r="29" spans="1:12" x14ac:dyDescent="0.25">
      <c r="A29" s="16" t="s">
        <v>78</v>
      </c>
      <c r="B29" s="16" t="s">
        <v>80</v>
      </c>
      <c r="C29" s="21">
        <v>50</v>
      </c>
      <c r="D29" s="21">
        <v>38</v>
      </c>
      <c r="E29" s="24">
        <v>9</v>
      </c>
      <c r="F29" s="15">
        <v>27925.8</v>
      </c>
      <c r="G29" s="25">
        <v>1.7936000000000001E-2</v>
      </c>
      <c r="H29" s="26" t="s">
        <v>89</v>
      </c>
      <c r="I29" s="25">
        <v>2400</v>
      </c>
      <c r="J29" s="3">
        <v>17947.5</v>
      </c>
      <c r="K29" s="28" t="s">
        <v>89</v>
      </c>
      <c r="L29" s="19">
        <v>7191.59</v>
      </c>
    </row>
    <row r="30" spans="1:12" x14ac:dyDescent="0.25">
      <c r="A30" s="16" t="s">
        <v>78</v>
      </c>
      <c r="B30" s="16" t="s">
        <v>80</v>
      </c>
      <c r="C30" s="21">
        <v>50</v>
      </c>
      <c r="D30" s="21">
        <v>38</v>
      </c>
      <c r="E30" s="24">
        <v>12</v>
      </c>
      <c r="F30" s="15">
        <v>54763.9</v>
      </c>
      <c r="G30" s="25">
        <v>3.8144400000000002E-2</v>
      </c>
      <c r="H30" s="26" t="s">
        <v>89</v>
      </c>
      <c r="I30" s="25">
        <v>2400</v>
      </c>
      <c r="J30" s="3">
        <v>35803.599999999999</v>
      </c>
      <c r="K30" s="28" t="s">
        <v>89</v>
      </c>
      <c r="L30" s="19">
        <v>7191.46</v>
      </c>
    </row>
    <row r="31" spans="1:12" x14ac:dyDescent="0.25">
      <c r="A31" s="16" t="s">
        <v>78</v>
      </c>
      <c r="B31" s="16" t="s">
        <v>80</v>
      </c>
      <c r="C31" s="21">
        <v>100</v>
      </c>
      <c r="D31" s="21">
        <v>8</v>
      </c>
      <c r="E31" s="24">
        <v>6</v>
      </c>
      <c r="F31" s="15">
        <v>141390</v>
      </c>
      <c r="G31" s="25">
        <v>0.78663899999999998</v>
      </c>
      <c r="H31" s="26" t="s">
        <v>89</v>
      </c>
      <c r="I31" s="25">
        <v>2400</v>
      </c>
      <c r="J31" s="3">
        <v>108073</v>
      </c>
      <c r="K31" s="28" t="s">
        <v>89</v>
      </c>
      <c r="L31" s="19">
        <v>7194.04</v>
      </c>
    </row>
    <row r="32" spans="1:12" x14ac:dyDescent="0.25">
      <c r="A32" s="16" t="s">
        <v>78</v>
      </c>
      <c r="B32" s="16" t="s">
        <v>80</v>
      </c>
      <c r="C32" s="21">
        <v>100</v>
      </c>
      <c r="D32" s="21">
        <v>8</v>
      </c>
      <c r="E32" s="24">
        <v>9</v>
      </c>
      <c r="F32" s="15">
        <v>258958</v>
      </c>
      <c r="G32" s="25">
        <v>1.40544</v>
      </c>
      <c r="H32" s="26" t="s">
        <v>89</v>
      </c>
      <c r="I32" s="25">
        <v>2400</v>
      </c>
      <c r="J32" s="3">
        <v>169036</v>
      </c>
      <c r="K32" s="28" t="s">
        <v>89</v>
      </c>
      <c r="L32" s="19">
        <v>7195.41</v>
      </c>
    </row>
    <row r="33" spans="1:12" x14ac:dyDescent="0.25">
      <c r="A33" s="16" t="s">
        <v>78</v>
      </c>
      <c r="B33" s="16" t="s">
        <v>80</v>
      </c>
      <c r="C33" s="21">
        <v>100</v>
      </c>
      <c r="D33" s="21">
        <v>8</v>
      </c>
      <c r="E33" s="24">
        <v>12</v>
      </c>
      <c r="F33" s="15">
        <v>348544</v>
      </c>
      <c r="G33" s="25">
        <v>2.1429900000000002</v>
      </c>
      <c r="H33" s="26" t="s">
        <v>89</v>
      </c>
      <c r="I33" s="25">
        <v>2400</v>
      </c>
      <c r="J33" s="3">
        <v>222959</v>
      </c>
      <c r="K33" s="28" t="s">
        <v>89</v>
      </c>
      <c r="L33" s="19">
        <v>7196.41</v>
      </c>
    </row>
    <row r="34" spans="1:12" x14ac:dyDescent="0.25">
      <c r="A34" s="16" t="s">
        <v>78</v>
      </c>
      <c r="B34" s="16" t="s">
        <v>80</v>
      </c>
      <c r="C34" s="21">
        <v>100</v>
      </c>
      <c r="D34" s="21">
        <v>18</v>
      </c>
      <c r="E34" s="24">
        <v>6</v>
      </c>
      <c r="F34" s="15">
        <v>93699.7</v>
      </c>
      <c r="G34" s="25">
        <v>0.29410599999999998</v>
      </c>
      <c r="H34" s="26" t="s">
        <v>89</v>
      </c>
      <c r="I34" s="25">
        <v>2400</v>
      </c>
      <c r="J34" s="3">
        <v>58222.2</v>
      </c>
      <c r="K34" s="28" t="s">
        <v>89</v>
      </c>
      <c r="L34" s="19">
        <v>7191.46</v>
      </c>
    </row>
    <row r="35" spans="1:12" x14ac:dyDescent="0.25">
      <c r="A35" s="16" t="s">
        <v>78</v>
      </c>
      <c r="B35" s="16" t="s">
        <v>80</v>
      </c>
      <c r="C35" s="21">
        <v>100</v>
      </c>
      <c r="D35" s="21">
        <v>18</v>
      </c>
      <c r="E35" s="24">
        <v>9</v>
      </c>
      <c r="F35" s="15">
        <v>117709</v>
      </c>
      <c r="G35" s="25">
        <v>0.46696700000000002</v>
      </c>
      <c r="H35" s="26" t="s">
        <v>89</v>
      </c>
      <c r="I35" s="25">
        <v>2400</v>
      </c>
      <c r="J35" s="3">
        <v>84778.2</v>
      </c>
      <c r="K35" s="28" t="s">
        <v>89</v>
      </c>
      <c r="L35" s="19">
        <v>7195.25</v>
      </c>
    </row>
    <row r="36" spans="1:12" x14ac:dyDescent="0.25">
      <c r="A36" s="16" t="s">
        <v>78</v>
      </c>
      <c r="B36" s="16" t="s">
        <v>80</v>
      </c>
      <c r="C36" s="21">
        <v>100</v>
      </c>
      <c r="D36" s="21">
        <v>18</v>
      </c>
      <c r="E36" s="24">
        <v>12</v>
      </c>
      <c r="F36" s="15">
        <v>149969</v>
      </c>
      <c r="G36" s="25">
        <v>1.06867</v>
      </c>
      <c r="H36" s="26" t="s">
        <v>89</v>
      </c>
      <c r="I36" s="25">
        <v>2400</v>
      </c>
      <c r="J36" s="3">
        <v>110995</v>
      </c>
      <c r="K36" s="28" t="s">
        <v>89</v>
      </c>
      <c r="L36" s="19">
        <v>7194.75</v>
      </c>
    </row>
    <row r="37" spans="1:12" x14ac:dyDescent="0.25">
      <c r="A37" s="16" t="s">
        <v>78</v>
      </c>
      <c r="B37" s="16" t="s">
        <v>80</v>
      </c>
      <c r="C37" s="21">
        <v>100</v>
      </c>
      <c r="D37" s="21">
        <v>38</v>
      </c>
      <c r="E37" s="24">
        <v>6</v>
      </c>
      <c r="F37" s="15">
        <v>50587</v>
      </c>
      <c r="G37" s="25">
        <v>0.104958</v>
      </c>
      <c r="H37" s="26" t="s">
        <v>89</v>
      </c>
      <c r="I37" s="25">
        <v>2400</v>
      </c>
      <c r="J37" s="3">
        <v>20827.900000000001</v>
      </c>
      <c r="K37" s="28" t="s">
        <v>89</v>
      </c>
      <c r="L37" s="19">
        <v>7191.58</v>
      </c>
    </row>
    <row r="38" spans="1:12" x14ac:dyDescent="0.25">
      <c r="A38" s="16" t="s">
        <v>78</v>
      </c>
      <c r="B38" s="16" t="s">
        <v>80</v>
      </c>
      <c r="C38" s="21">
        <v>100</v>
      </c>
      <c r="D38" s="21">
        <v>38</v>
      </c>
      <c r="E38" s="24">
        <v>9</v>
      </c>
      <c r="F38" s="15">
        <v>113412</v>
      </c>
      <c r="G38" s="25">
        <v>0.17461199999999999</v>
      </c>
      <c r="H38" s="26" t="s">
        <v>89</v>
      </c>
      <c r="I38" s="25">
        <v>2400</v>
      </c>
      <c r="J38" s="3">
        <v>63231.7</v>
      </c>
      <c r="K38" s="28" t="s">
        <v>89</v>
      </c>
      <c r="L38" s="19">
        <v>7191.71</v>
      </c>
    </row>
    <row r="39" spans="1:12" x14ac:dyDescent="0.25">
      <c r="A39" s="16" t="s">
        <v>78</v>
      </c>
      <c r="B39" s="16" t="s">
        <v>80</v>
      </c>
      <c r="C39" s="21">
        <v>100</v>
      </c>
      <c r="D39" s="21">
        <v>38</v>
      </c>
      <c r="E39" s="24">
        <v>12</v>
      </c>
      <c r="F39" s="15">
        <v>137057</v>
      </c>
      <c r="G39" s="25">
        <v>0.25445600000000002</v>
      </c>
      <c r="H39" s="26" t="s">
        <v>89</v>
      </c>
      <c r="I39" s="25">
        <v>2400</v>
      </c>
      <c r="J39" s="3">
        <v>49841.5</v>
      </c>
      <c r="K39" s="28" t="s">
        <v>89</v>
      </c>
      <c r="L39" s="19">
        <v>7194.85</v>
      </c>
    </row>
    <row r="40" spans="1:12" x14ac:dyDescent="0.25">
      <c r="A40" s="16" t="s">
        <v>78</v>
      </c>
      <c r="B40" s="16" t="s">
        <v>80</v>
      </c>
      <c r="C40" s="21">
        <v>200</v>
      </c>
      <c r="D40" s="21">
        <v>8</v>
      </c>
      <c r="E40" s="24">
        <v>6</v>
      </c>
      <c r="F40" s="15">
        <v>272759</v>
      </c>
      <c r="G40" s="25">
        <v>6.9422899999999998</v>
      </c>
      <c r="H40" s="26" t="s">
        <v>89</v>
      </c>
      <c r="I40" s="25">
        <v>2400</v>
      </c>
      <c r="J40" s="3">
        <v>188649</v>
      </c>
      <c r="K40" s="28" t="s">
        <v>89</v>
      </c>
      <c r="L40" s="19">
        <v>7213.56</v>
      </c>
    </row>
    <row r="41" spans="1:12" x14ac:dyDescent="0.25">
      <c r="A41" s="16" t="s">
        <v>78</v>
      </c>
      <c r="B41" s="16" t="s">
        <v>80</v>
      </c>
      <c r="C41" s="21">
        <v>200</v>
      </c>
      <c r="D41" s="21">
        <v>8</v>
      </c>
      <c r="E41" s="24">
        <v>9</v>
      </c>
      <c r="F41" s="15">
        <v>417595</v>
      </c>
      <c r="G41" s="25">
        <v>11.3445</v>
      </c>
      <c r="H41" s="26" t="s">
        <v>89</v>
      </c>
      <c r="I41" s="25">
        <v>2400</v>
      </c>
      <c r="J41" s="3">
        <v>252938</v>
      </c>
      <c r="K41" s="28" t="s">
        <v>89</v>
      </c>
      <c r="L41" s="19">
        <v>7217.62</v>
      </c>
    </row>
    <row r="42" spans="1:12" x14ac:dyDescent="0.25">
      <c r="A42" s="16" t="s">
        <v>78</v>
      </c>
      <c r="B42" s="16" t="s">
        <v>80</v>
      </c>
      <c r="C42" s="21">
        <v>200</v>
      </c>
      <c r="D42" s="21">
        <v>8</v>
      </c>
      <c r="E42" s="24">
        <v>12</v>
      </c>
      <c r="F42" s="15">
        <v>575146</v>
      </c>
      <c r="G42" s="25">
        <v>18.474799999999998</v>
      </c>
      <c r="H42" s="26" t="s">
        <v>89</v>
      </c>
      <c r="I42" s="25">
        <v>2400</v>
      </c>
      <c r="J42" s="3">
        <v>296848</v>
      </c>
      <c r="K42" s="28" t="s">
        <v>89</v>
      </c>
      <c r="L42" s="19">
        <v>7228.92</v>
      </c>
    </row>
    <row r="43" spans="1:12" x14ac:dyDescent="0.25">
      <c r="A43" s="16" t="s">
        <v>78</v>
      </c>
      <c r="B43" s="16" t="s">
        <v>80</v>
      </c>
      <c r="C43" s="21">
        <v>200</v>
      </c>
      <c r="D43" s="21">
        <v>18</v>
      </c>
      <c r="E43" s="24">
        <v>6</v>
      </c>
      <c r="F43" s="15">
        <v>148659</v>
      </c>
      <c r="G43" s="25">
        <v>2.5075699999999999</v>
      </c>
      <c r="H43" s="26" t="s">
        <v>89</v>
      </c>
      <c r="I43" s="25">
        <v>2400</v>
      </c>
      <c r="J43" s="3">
        <v>81160.800000000003</v>
      </c>
      <c r="K43" s="28" t="s">
        <v>89</v>
      </c>
      <c r="L43" s="19">
        <v>7210.21</v>
      </c>
    </row>
    <row r="44" spans="1:12" x14ac:dyDescent="0.25">
      <c r="A44" s="16" t="s">
        <v>78</v>
      </c>
      <c r="B44" s="16" t="s">
        <v>80</v>
      </c>
      <c r="C44" s="21">
        <v>200</v>
      </c>
      <c r="D44" s="21">
        <v>18</v>
      </c>
      <c r="E44" s="24">
        <v>9</v>
      </c>
      <c r="F44" s="15">
        <v>178887</v>
      </c>
      <c r="G44" s="25">
        <v>4.1708699999999999</v>
      </c>
      <c r="H44" s="26" t="s">
        <v>89</v>
      </c>
      <c r="I44" s="25">
        <v>2400</v>
      </c>
      <c r="J44" s="3">
        <v>120529</v>
      </c>
      <c r="K44" s="28" t="s">
        <v>89</v>
      </c>
      <c r="L44" s="19">
        <v>7219.58</v>
      </c>
    </row>
    <row r="45" spans="1:12" x14ac:dyDescent="0.25">
      <c r="A45" s="16" t="s">
        <v>78</v>
      </c>
      <c r="B45" s="16" t="s">
        <v>80</v>
      </c>
      <c r="C45" s="21">
        <v>200</v>
      </c>
      <c r="D45" s="21">
        <v>18</v>
      </c>
      <c r="E45" s="24">
        <v>12</v>
      </c>
      <c r="F45" s="15">
        <v>220543</v>
      </c>
      <c r="G45" s="25">
        <v>7.8790300000000002</v>
      </c>
      <c r="H45" s="26" t="s">
        <v>89</v>
      </c>
      <c r="I45" s="25">
        <v>2400</v>
      </c>
      <c r="J45" s="3">
        <v>112696</v>
      </c>
      <c r="K45" s="28" t="s">
        <v>89</v>
      </c>
      <c r="L45" s="19">
        <v>7225.1</v>
      </c>
    </row>
    <row r="46" spans="1:12" x14ac:dyDescent="0.25">
      <c r="A46" s="16" t="s">
        <v>78</v>
      </c>
      <c r="B46" s="16" t="s">
        <v>80</v>
      </c>
      <c r="C46" s="21">
        <v>200</v>
      </c>
      <c r="D46" s="21">
        <v>38</v>
      </c>
      <c r="E46" s="24">
        <v>6</v>
      </c>
      <c r="F46" s="15">
        <v>108826</v>
      </c>
      <c r="G46" s="25">
        <v>1.02898</v>
      </c>
      <c r="H46" s="26" t="s">
        <v>89</v>
      </c>
      <c r="I46" s="25">
        <v>2400</v>
      </c>
      <c r="J46" s="3">
        <v>26556.6</v>
      </c>
      <c r="K46" s="28" t="s">
        <v>89</v>
      </c>
      <c r="L46" s="19">
        <v>7211.56</v>
      </c>
    </row>
    <row r="47" spans="1:12" x14ac:dyDescent="0.25">
      <c r="A47" s="16" t="s">
        <v>78</v>
      </c>
      <c r="B47" s="16" t="s">
        <v>80</v>
      </c>
      <c r="C47" s="21">
        <v>200</v>
      </c>
      <c r="D47" s="21">
        <v>38</v>
      </c>
      <c r="E47" s="24">
        <v>9</v>
      </c>
      <c r="F47" s="15">
        <v>165433</v>
      </c>
      <c r="G47" s="25">
        <v>1.6531100000000001</v>
      </c>
      <c r="H47" s="26" t="s">
        <v>89</v>
      </c>
      <c r="I47" s="25">
        <v>2400</v>
      </c>
      <c r="J47" s="3">
        <v>26911.3</v>
      </c>
      <c r="K47" s="28" t="s">
        <v>89</v>
      </c>
      <c r="L47" s="19">
        <v>7216.44</v>
      </c>
    </row>
    <row r="48" spans="1:12" x14ac:dyDescent="0.25">
      <c r="A48" s="16" t="s">
        <v>78</v>
      </c>
      <c r="B48" s="16" t="s">
        <v>80</v>
      </c>
      <c r="C48" s="21">
        <v>200</v>
      </c>
      <c r="D48" s="21">
        <v>38</v>
      </c>
      <c r="E48" s="24">
        <v>12</v>
      </c>
      <c r="F48" s="15">
        <v>192580</v>
      </c>
      <c r="G48" s="25">
        <v>2.7253799999999999</v>
      </c>
      <c r="H48" s="26" t="s">
        <v>89</v>
      </c>
      <c r="I48" s="25">
        <v>2400</v>
      </c>
      <c r="J48" s="3">
        <v>53081.599999999999</v>
      </c>
      <c r="K48" s="28" t="s">
        <v>89</v>
      </c>
      <c r="L48" s="19">
        <v>7216.66</v>
      </c>
    </row>
    <row r="51" spans="1:12" x14ac:dyDescent="0.25">
      <c r="C51" s="16"/>
      <c r="D51" s="16"/>
      <c r="E51" s="13"/>
      <c r="F51" s="29" t="s">
        <v>88</v>
      </c>
      <c r="G51" s="30"/>
      <c r="H51" s="29" t="s">
        <v>19</v>
      </c>
      <c r="I51" s="30"/>
      <c r="J51" s="29" t="s">
        <v>26</v>
      </c>
      <c r="K51" s="31"/>
      <c r="L51" s="31"/>
    </row>
    <row r="52" spans="1:12" x14ac:dyDescent="0.25">
      <c r="A52" s="8" t="s">
        <v>1</v>
      </c>
      <c r="B52" s="8" t="s">
        <v>79</v>
      </c>
      <c r="C52" s="22" t="s">
        <v>3</v>
      </c>
      <c r="D52" s="22" t="s">
        <v>75</v>
      </c>
      <c r="E52" s="23" t="s">
        <v>29</v>
      </c>
      <c r="F52" s="9" t="s">
        <v>8</v>
      </c>
      <c r="G52" s="14" t="s">
        <v>86</v>
      </c>
      <c r="H52" s="9" t="s">
        <v>8</v>
      </c>
      <c r="I52" s="14" t="s">
        <v>86</v>
      </c>
      <c r="J52" s="9" t="s">
        <v>7</v>
      </c>
      <c r="K52" s="9" t="s">
        <v>8</v>
      </c>
      <c r="L52" s="9" t="s">
        <v>86</v>
      </c>
    </row>
    <row r="53" spans="1:12" x14ac:dyDescent="0.25">
      <c r="A53" s="16" t="s">
        <v>78</v>
      </c>
      <c r="B53" s="16" t="s">
        <v>81</v>
      </c>
      <c r="C53" s="21">
        <v>10</v>
      </c>
      <c r="D53" s="21">
        <v>8</v>
      </c>
      <c r="E53" s="24">
        <v>6</v>
      </c>
      <c r="F53" s="15">
        <v>4203.7700000000004</v>
      </c>
      <c r="G53" s="25">
        <v>3.1951499999999999E-3</v>
      </c>
      <c r="H53" s="26">
        <v>2740.34</v>
      </c>
      <c r="I53" s="25">
        <v>1800</v>
      </c>
      <c r="J53" s="3">
        <v>2734.91</v>
      </c>
      <c r="K53" s="28">
        <v>2737.54</v>
      </c>
      <c r="L53" s="19">
        <v>7200</v>
      </c>
    </row>
    <row r="54" spans="1:12" x14ac:dyDescent="0.25">
      <c r="A54" s="16" t="s">
        <v>78</v>
      </c>
      <c r="B54" s="16" t="s">
        <v>81</v>
      </c>
      <c r="C54" s="21">
        <v>10</v>
      </c>
      <c r="D54" s="21">
        <v>8</v>
      </c>
      <c r="E54" s="24">
        <v>9</v>
      </c>
      <c r="F54" s="15">
        <v>1451.46</v>
      </c>
      <c r="G54" s="25">
        <v>3.8617399999999998E-3</v>
      </c>
      <c r="H54" s="26">
        <v>761.47</v>
      </c>
      <c r="I54" s="25">
        <v>1800</v>
      </c>
      <c r="J54" s="3">
        <v>755.77599999999995</v>
      </c>
      <c r="K54" s="28">
        <v>760.09</v>
      </c>
      <c r="L54" s="19">
        <v>7199.95</v>
      </c>
    </row>
    <row r="55" spans="1:12" x14ac:dyDescent="0.25">
      <c r="A55" s="16" t="s">
        <v>78</v>
      </c>
      <c r="B55" s="16" t="s">
        <v>81</v>
      </c>
      <c r="C55" s="21">
        <v>10</v>
      </c>
      <c r="D55" s="21">
        <v>8</v>
      </c>
      <c r="E55" s="24">
        <v>12</v>
      </c>
      <c r="F55" s="15">
        <v>2780.42</v>
      </c>
      <c r="G55" s="25">
        <v>4.3589099999999997E-3</v>
      </c>
      <c r="H55" s="26">
        <v>2365.0500000000002</v>
      </c>
      <c r="I55" s="25">
        <v>1800</v>
      </c>
      <c r="J55" s="3">
        <v>2344.25</v>
      </c>
      <c r="K55" s="28">
        <v>2347.9699999999998</v>
      </c>
      <c r="L55" s="19">
        <v>7199.87</v>
      </c>
    </row>
    <row r="56" spans="1:12" x14ac:dyDescent="0.25">
      <c r="A56" s="16" t="s">
        <v>78</v>
      </c>
      <c r="B56" s="16" t="s">
        <v>81</v>
      </c>
      <c r="C56" s="21">
        <v>10</v>
      </c>
      <c r="D56" s="21">
        <v>18</v>
      </c>
      <c r="E56" s="24">
        <v>6</v>
      </c>
      <c r="F56" s="15">
        <v>2241.91</v>
      </c>
      <c r="G56" s="25">
        <v>2.7822699999999999E-3</v>
      </c>
      <c r="H56" s="26">
        <v>1349.57</v>
      </c>
      <c r="I56" s="25">
        <v>1800</v>
      </c>
      <c r="J56" s="3">
        <v>1324.16</v>
      </c>
      <c r="K56" s="28">
        <v>1330.42</v>
      </c>
      <c r="L56" s="19">
        <v>7200</v>
      </c>
    </row>
    <row r="57" spans="1:12" x14ac:dyDescent="0.25">
      <c r="A57" s="16" t="s">
        <v>78</v>
      </c>
      <c r="B57" s="16" t="s">
        <v>81</v>
      </c>
      <c r="C57" s="21">
        <v>10</v>
      </c>
      <c r="D57" s="21">
        <v>18</v>
      </c>
      <c r="E57" s="24">
        <v>9</v>
      </c>
      <c r="F57" s="15">
        <v>3368.29</v>
      </c>
      <c r="G57" s="25">
        <v>3.21193E-3</v>
      </c>
      <c r="H57" s="26">
        <v>2392.42</v>
      </c>
      <c r="I57" s="25">
        <v>1800</v>
      </c>
      <c r="J57" s="3">
        <v>2378.9</v>
      </c>
      <c r="K57" s="28">
        <v>2386.5500000000002</v>
      </c>
      <c r="L57" s="19">
        <v>7200</v>
      </c>
    </row>
    <row r="58" spans="1:12" x14ac:dyDescent="0.25">
      <c r="A58" s="16" t="s">
        <v>78</v>
      </c>
      <c r="B58" s="16" t="s">
        <v>81</v>
      </c>
      <c r="C58" s="21">
        <v>10</v>
      </c>
      <c r="D58" s="21">
        <v>18</v>
      </c>
      <c r="E58" s="24">
        <v>12</v>
      </c>
      <c r="F58" s="15">
        <v>2252.8000000000002</v>
      </c>
      <c r="G58" s="25">
        <v>3.4650100000000001E-3</v>
      </c>
      <c r="H58" s="26">
        <v>1608.34</v>
      </c>
      <c r="I58" s="25">
        <v>1800</v>
      </c>
      <c r="J58" s="3">
        <v>1573.25</v>
      </c>
      <c r="K58" s="28">
        <v>1585.2</v>
      </c>
      <c r="L58" s="19">
        <v>7199.89</v>
      </c>
    </row>
    <row r="59" spans="1:12" x14ac:dyDescent="0.25">
      <c r="A59" s="16" t="s">
        <v>78</v>
      </c>
      <c r="B59" s="16" t="s">
        <v>81</v>
      </c>
      <c r="C59" s="21">
        <v>10</v>
      </c>
      <c r="D59" s="21">
        <v>38</v>
      </c>
      <c r="E59" s="24">
        <v>6</v>
      </c>
      <c r="F59" s="15">
        <v>837.5</v>
      </c>
      <c r="G59" s="25">
        <v>3.49921E-3</v>
      </c>
      <c r="H59" s="26">
        <v>392.74</v>
      </c>
      <c r="I59" s="25">
        <v>16.923220000000001</v>
      </c>
      <c r="J59" s="3">
        <v>391.43299999999999</v>
      </c>
      <c r="K59" s="28">
        <v>392.74</v>
      </c>
      <c r="L59" s="19">
        <v>7200.03</v>
      </c>
    </row>
    <row r="60" spans="1:12" x14ac:dyDescent="0.25">
      <c r="A60" s="16" t="s">
        <v>78</v>
      </c>
      <c r="B60" s="16" t="s">
        <v>81</v>
      </c>
      <c r="C60" s="21">
        <v>10</v>
      </c>
      <c r="D60" s="21">
        <v>38</v>
      </c>
      <c r="E60" s="24">
        <v>9</v>
      </c>
      <c r="F60" s="15">
        <v>1473.92</v>
      </c>
      <c r="G60" s="25">
        <v>3.0975899999999999E-3</v>
      </c>
      <c r="H60" s="26">
        <v>974.4</v>
      </c>
      <c r="I60" s="25">
        <v>1800</v>
      </c>
      <c r="J60" s="3">
        <v>967.23</v>
      </c>
      <c r="K60" s="28">
        <v>972.35</v>
      </c>
      <c r="L60" s="19">
        <v>7199.93</v>
      </c>
    </row>
    <row r="61" spans="1:12" x14ac:dyDescent="0.25">
      <c r="A61" s="16" t="s">
        <v>78</v>
      </c>
      <c r="B61" s="16" t="s">
        <v>81</v>
      </c>
      <c r="C61" s="21">
        <v>10</v>
      </c>
      <c r="D61" s="21">
        <v>38</v>
      </c>
      <c r="E61" s="24">
        <v>12</v>
      </c>
      <c r="F61" s="15">
        <v>2100.12</v>
      </c>
      <c r="G61" s="25">
        <v>3.17243E-3</v>
      </c>
      <c r="H61" s="26">
        <v>1445.75</v>
      </c>
      <c r="I61" s="25">
        <v>1800</v>
      </c>
      <c r="J61" s="3">
        <v>1423.43</v>
      </c>
      <c r="K61" s="28">
        <v>1440.85</v>
      </c>
      <c r="L61" s="19">
        <v>7199.98</v>
      </c>
    </row>
    <row r="62" spans="1:12" x14ac:dyDescent="0.25">
      <c r="A62" s="16" t="s">
        <v>78</v>
      </c>
      <c r="B62" s="16" t="s">
        <v>81</v>
      </c>
      <c r="C62" s="21">
        <v>25</v>
      </c>
      <c r="D62" s="21">
        <v>8</v>
      </c>
      <c r="E62" s="24">
        <v>6</v>
      </c>
      <c r="F62" s="15">
        <v>5772.65</v>
      </c>
      <c r="G62" s="25">
        <v>1.01555E-2</v>
      </c>
      <c r="H62" s="26">
        <v>4136.5199999999995</v>
      </c>
      <c r="I62" s="25">
        <v>1800</v>
      </c>
      <c r="J62" s="3">
        <v>3982.84</v>
      </c>
      <c r="K62" s="28">
        <v>4006.99</v>
      </c>
      <c r="L62" s="19">
        <v>7199.72</v>
      </c>
    </row>
    <row r="63" spans="1:12" x14ac:dyDescent="0.25">
      <c r="A63" s="16" t="s">
        <v>78</v>
      </c>
      <c r="B63" s="16" t="s">
        <v>81</v>
      </c>
      <c r="C63" s="21">
        <v>25</v>
      </c>
      <c r="D63" s="21">
        <v>8</v>
      </c>
      <c r="E63" s="24">
        <v>9</v>
      </c>
      <c r="F63" s="15">
        <v>15238</v>
      </c>
      <c r="G63" s="25">
        <v>1.5626500000000002E-2</v>
      </c>
      <c r="H63" s="26">
        <v>12585.900000000001</v>
      </c>
      <c r="I63" s="25">
        <v>1800</v>
      </c>
      <c r="J63" s="3">
        <v>10883.2</v>
      </c>
      <c r="K63" s="28">
        <v>10907.2</v>
      </c>
      <c r="L63" s="19">
        <v>7199.45</v>
      </c>
    </row>
    <row r="64" spans="1:12" x14ac:dyDescent="0.25">
      <c r="A64" s="16" t="s">
        <v>78</v>
      </c>
      <c r="B64" s="16" t="s">
        <v>81</v>
      </c>
      <c r="C64" s="21">
        <v>25</v>
      </c>
      <c r="D64" s="21">
        <v>8</v>
      </c>
      <c r="E64" s="24">
        <v>12</v>
      </c>
      <c r="F64" s="15">
        <v>7098.12</v>
      </c>
      <c r="G64" s="25">
        <v>2.0095700000000001E-2</v>
      </c>
      <c r="H64" s="26">
        <v>5133.01</v>
      </c>
      <c r="I64" s="25">
        <v>1800</v>
      </c>
      <c r="J64" s="3">
        <v>4395.1099999999997</v>
      </c>
      <c r="K64" s="28">
        <v>4425.63</v>
      </c>
      <c r="L64" s="19">
        <v>7199.4</v>
      </c>
    </row>
    <row r="65" spans="1:12" x14ac:dyDescent="0.25">
      <c r="A65" s="16" t="s">
        <v>78</v>
      </c>
      <c r="B65" s="16" t="s">
        <v>81</v>
      </c>
      <c r="C65" s="21">
        <v>25</v>
      </c>
      <c r="D65" s="21">
        <v>18</v>
      </c>
      <c r="E65" s="24">
        <v>6</v>
      </c>
      <c r="F65" s="15">
        <v>4596.8999999999996</v>
      </c>
      <c r="G65" s="25">
        <v>5.7920300000000001E-3</v>
      </c>
      <c r="H65" s="26">
        <v>3426.52</v>
      </c>
      <c r="I65" s="25">
        <v>1800</v>
      </c>
      <c r="J65" s="3">
        <v>3143.1</v>
      </c>
      <c r="K65" s="28">
        <v>3165.2</v>
      </c>
      <c r="L65" s="19">
        <v>7199.62</v>
      </c>
    </row>
    <row r="66" spans="1:12" x14ac:dyDescent="0.25">
      <c r="A66" s="16" t="s">
        <v>78</v>
      </c>
      <c r="B66" s="16" t="s">
        <v>81</v>
      </c>
      <c r="C66" s="21">
        <v>25</v>
      </c>
      <c r="D66" s="21">
        <v>18</v>
      </c>
      <c r="E66" s="24">
        <v>9</v>
      </c>
      <c r="F66" s="15">
        <v>5803.28</v>
      </c>
      <c r="G66" s="25">
        <v>7.5464699999999996E-3</v>
      </c>
      <c r="H66" s="26">
        <v>4491.1900000000005</v>
      </c>
      <c r="I66" s="25">
        <v>1800</v>
      </c>
      <c r="J66" s="3">
        <v>4104.7</v>
      </c>
      <c r="K66" s="28">
        <v>4130</v>
      </c>
      <c r="L66" s="19">
        <v>7199.49</v>
      </c>
    </row>
    <row r="67" spans="1:12" x14ac:dyDescent="0.25">
      <c r="A67" s="16" t="s">
        <v>78</v>
      </c>
      <c r="B67" s="16" t="s">
        <v>81</v>
      </c>
      <c r="C67" s="21">
        <v>25</v>
      </c>
      <c r="D67" s="21">
        <v>18</v>
      </c>
      <c r="E67" s="24">
        <v>12</v>
      </c>
      <c r="F67" s="15">
        <v>9553.81</v>
      </c>
      <c r="G67" s="25">
        <v>9.8694300000000002E-3</v>
      </c>
      <c r="H67" s="26">
        <v>8721.1</v>
      </c>
      <c r="I67" s="25">
        <v>1800</v>
      </c>
      <c r="J67" s="3">
        <v>7517.9</v>
      </c>
      <c r="K67" s="28">
        <v>7598.05</v>
      </c>
      <c r="L67" s="19">
        <v>7199.11</v>
      </c>
    </row>
    <row r="68" spans="1:12" x14ac:dyDescent="0.25">
      <c r="A68" s="16" t="s">
        <v>78</v>
      </c>
      <c r="B68" s="16" t="s">
        <v>81</v>
      </c>
      <c r="C68" s="21">
        <v>25</v>
      </c>
      <c r="D68" s="21">
        <v>38</v>
      </c>
      <c r="E68" s="24">
        <v>6</v>
      </c>
      <c r="F68" s="15">
        <v>3427.58</v>
      </c>
      <c r="G68" s="25">
        <v>4.8313999999999996E-3</v>
      </c>
      <c r="H68" s="26">
        <v>2052.5700000000002</v>
      </c>
      <c r="I68" s="25">
        <v>1800</v>
      </c>
      <c r="J68" s="3">
        <v>1866.49</v>
      </c>
      <c r="K68" s="28">
        <v>1872.77</v>
      </c>
      <c r="L68" s="19">
        <v>7199.12</v>
      </c>
    </row>
    <row r="69" spans="1:12" x14ac:dyDescent="0.25">
      <c r="A69" s="16" t="s">
        <v>78</v>
      </c>
      <c r="B69" s="16" t="s">
        <v>81</v>
      </c>
      <c r="C69" s="21">
        <v>25</v>
      </c>
      <c r="D69" s="21">
        <v>38</v>
      </c>
      <c r="E69" s="24">
        <v>9</v>
      </c>
      <c r="F69" s="15">
        <v>3997.25</v>
      </c>
      <c r="G69" s="25">
        <v>5.5580999999999998E-3</v>
      </c>
      <c r="H69" s="26">
        <v>2767.21</v>
      </c>
      <c r="I69" s="25">
        <v>1800</v>
      </c>
      <c r="J69" s="3">
        <v>2531.4299999999998</v>
      </c>
      <c r="K69" s="28">
        <v>2573.73</v>
      </c>
      <c r="L69" s="19">
        <v>7198.86</v>
      </c>
    </row>
    <row r="70" spans="1:12" x14ac:dyDescent="0.25">
      <c r="A70" s="16" t="s">
        <v>78</v>
      </c>
      <c r="B70" s="16" t="s">
        <v>81</v>
      </c>
      <c r="C70" s="21">
        <v>25</v>
      </c>
      <c r="D70" s="21">
        <v>38</v>
      </c>
      <c r="E70" s="24">
        <v>12</v>
      </c>
      <c r="F70" s="15">
        <v>5036.3900000000003</v>
      </c>
      <c r="G70" s="25">
        <v>7.0262299999999996E-3</v>
      </c>
      <c r="H70" s="26">
        <v>3748.18</v>
      </c>
      <c r="I70" s="25">
        <v>1800</v>
      </c>
      <c r="J70" s="3">
        <v>2911.35</v>
      </c>
      <c r="K70" s="28">
        <v>3066.03</v>
      </c>
      <c r="L70" s="19">
        <v>7197.7</v>
      </c>
    </row>
    <row r="71" spans="1:12" x14ac:dyDescent="0.25">
      <c r="A71" s="16" t="s">
        <v>78</v>
      </c>
      <c r="B71" s="16" t="s">
        <v>81</v>
      </c>
      <c r="C71" s="21">
        <v>50</v>
      </c>
      <c r="D71" s="21">
        <v>8</v>
      </c>
      <c r="E71" s="24">
        <v>6</v>
      </c>
      <c r="F71" s="15">
        <v>13007.2</v>
      </c>
      <c r="G71" s="25">
        <v>8.5165000000000005E-2</v>
      </c>
      <c r="H71" s="26" t="s">
        <v>89</v>
      </c>
      <c r="I71" s="25">
        <v>2400</v>
      </c>
      <c r="J71" s="3">
        <v>9892</v>
      </c>
      <c r="K71" s="28">
        <v>10674.9</v>
      </c>
      <c r="L71" s="19">
        <v>7198.83</v>
      </c>
    </row>
    <row r="72" spans="1:12" x14ac:dyDescent="0.25">
      <c r="A72" s="16" t="s">
        <v>78</v>
      </c>
      <c r="B72" s="16" t="s">
        <v>81</v>
      </c>
      <c r="C72" s="21">
        <v>50</v>
      </c>
      <c r="D72" s="21">
        <v>8</v>
      </c>
      <c r="E72" s="24">
        <v>9</v>
      </c>
      <c r="F72" s="15">
        <v>28165.3</v>
      </c>
      <c r="G72" s="25">
        <v>0.15357699999999999</v>
      </c>
      <c r="H72" s="26" t="s">
        <v>89</v>
      </c>
      <c r="I72" s="25">
        <v>2400</v>
      </c>
      <c r="J72" s="3">
        <v>20447.7</v>
      </c>
      <c r="K72" s="26" t="s">
        <v>89</v>
      </c>
      <c r="L72" s="19">
        <v>7193.12</v>
      </c>
    </row>
    <row r="73" spans="1:12" x14ac:dyDescent="0.25">
      <c r="A73" s="16" t="s">
        <v>78</v>
      </c>
      <c r="B73" s="16" t="s">
        <v>81</v>
      </c>
      <c r="C73" s="21">
        <v>50</v>
      </c>
      <c r="D73" s="21">
        <v>8</v>
      </c>
      <c r="E73" s="24">
        <v>12</v>
      </c>
      <c r="F73" s="15">
        <v>35976.199999999997</v>
      </c>
      <c r="G73" s="25">
        <v>0.244725</v>
      </c>
      <c r="H73" s="26" t="s">
        <v>89</v>
      </c>
      <c r="I73" s="25">
        <v>2400</v>
      </c>
      <c r="J73" s="3">
        <v>23746.3</v>
      </c>
      <c r="K73" s="26" t="s">
        <v>89</v>
      </c>
      <c r="L73" s="19">
        <v>7198.18</v>
      </c>
    </row>
    <row r="74" spans="1:12" x14ac:dyDescent="0.25">
      <c r="A74" s="16" t="s">
        <v>78</v>
      </c>
      <c r="B74" s="16" t="s">
        <v>81</v>
      </c>
      <c r="C74" s="21">
        <v>50</v>
      </c>
      <c r="D74" s="21">
        <v>18</v>
      </c>
      <c r="E74" s="24">
        <v>6</v>
      </c>
      <c r="F74" s="15">
        <v>9711.41</v>
      </c>
      <c r="G74" s="25">
        <v>2.2964100000000001E-2</v>
      </c>
      <c r="H74" s="26" t="s">
        <v>89</v>
      </c>
      <c r="I74" s="25">
        <v>2400</v>
      </c>
      <c r="J74" s="3">
        <v>6975.62</v>
      </c>
      <c r="K74" s="26" t="s">
        <v>89</v>
      </c>
      <c r="L74" s="19">
        <v>7192.54</v>
      </c>
    </row>
    <row r="75" spans="1:12" x14ac:dyDescent="0.25">
      <c r="A75" s="16" t="s">
        <v>78</v>
      </c>
      <c r="B75" s="16" t="s">
        <v>81</v>
      </c>
      <c r="C75" s="21">
        <v>50</v>
      </c>
      <c r="D75" s="21">
        <v>18</v>
      </c>
      <c r="E75" s="24">
        <v>9</v>
      </c>
      <c r="F75" s="15">
        <v>9689.91</v>
      </c>
      <c r="G75" s="25">
        <v>5.5747900000000003E-2</v>
      </c>
      <c r="H75" s="26" t="s">
        <v>89</v>
      </c>
      <c r="I75" s="25">
        <v>2400</v>
      </c>
      <c r="J75" s="3">
        <v>7568.99</v>
      </c>
      <c r="K75" s="26" t="s">
        <v>89</v>
      </c>
      <c r="L75" s="19">
        <v>7188.53</v>
      </c>
    </row>
    <row r="76" spans="1:12" x14ac:dyDescent="0.25">
      <c r="A76" s="16" t="s">
        <v>78</v>
      </c>
      <c r="B76" s="16" t="s">
        <v>81</v>
      </c>
      <c r="C76" s="21">
        <v>50</v>
      </c>
      <c r="D76" s="21">
        <v>18</v>
      </c>
      <c r="E76" s="24">
        <v>12</v>
      </c>
      <c r="F76" s="15">
        <v>15197.8</v>
      </c>
      <c r="G76" s="25">
        <v>0.110274</v>
      </c>
      <c r="H76" s="26" t="s">
        <v>89</v>
      </c>
      <c r="I76" s="25">
        <v>2400</v>
      </c>
      <c r="J76" s="3">
        <v>12167.4</v>
      </c>
      <c r="K76" s="26" t="s">
        <v>89</v>
      </c>
      <c r="L76" s="19">
        <v>7189.84</v>
      </c>
    </row>
    <row r="77" spans="1:12" x14ac:dyDescent="0.25">
      <c r="A77" s="16" t="s">
        <v>78</v>
      </c>
      <c r="B77" s="16" t="s">
        <v>81</v>
      </c>
      <c r="C77" s="21">
        <v>50</v>
      </c>
      <c r="D77" s="21">
        <v>38</v>
      </c>
      <c r="E77" s="24">
        <v>6</v>
      </c>
      <c r="F77" s="15">
        <v>6116.38</v>
      </c>
      <c r="G77" s="25">
        <v>1.20651E-2</v>
      </c>
      <c r="H77" s="26" t="s">
        <v>89</v>
      </c>
      <c r="I77" s="25">
        <v>2400</v>
      </c>
      <c r="J77" s="3">
        <v>3346.83</v>
      </c>
      <c r="K77" s="26" t="s">
        <v>89</v>
      </c>
      <c r="L77" s="19">
        <v>7193</v>
      </c>
    </row>
    <row r="78" spans="1:12" x14ac:dyDescent="0.25">
      <c r="A78" s="16" t="s">
        <v>78</v>
      </c>
      <c r="B78" s="16" t="s">
        <v>81</v>
      </c>
      <c r="C78" s="21">
        <v>50</v>
      </c>
      <c r="D78" s="21">
        <v>38</v>
      </c>
      <c r="E78" s="24">
        <v>9</v>
      </c>
      <c r="F78" s="15">
        <v>9128.5</v>
      </c>
      <c r="G78" s="25">
        <v>1.8791499999999999E-2</v>
      </c>
      <c r="H78" s="26" t="s">
        <v>89</v>
      </c>
      <c r="I78" s="25">
        <v>2400</v>
      </c>
      <c r="J78" s="3">
        <v>4620.78</v>
      </c>
      <c r="K78" s="26" t="s">
        <v>89</v>
      </c>
      <c r="L78" s="19">
        <v>7193.04</v>
      </c>
    </row>
    <row r="79" spans="1:12" x14ac:dyDescent="0.25">
      <c r="A79" s="16" t="s">
        <v>78</v>
      </c>
      <c r="B79" s="16" t="s">
        <v>81</v>
      </c>
      <c r="C79" s="21">
        <v>50</v>
      </c>
      <c r="D79" s="21">
        <v>38</v>
      </c>
      <c r="E79" s="24">
        <v>12</v>
      </c>
      <c r="F79" s="15">
        <v>13589.2</v>
      </c>
      <c r="G79" s="25">
        <v>2.7869000000000001E-2</v>
      </c>
      <c r="H79" s="26" t="s">
        <v>89</v>
      </c>
      <c r="I79" s="25">
        <v>2400</v>
      </c>
      <c r="J79" s="3">
        <v>8571.61</v>
      </c>
      <c r="K79" s="26" t="s">
        <v>89</v>
      </c>
      <c r="L79" s="19">
        <v>7189.58</v>
      </c>
    </row>
    <row r="80" spans="1:12" x14ac:dyDescent="0.25">
      <c r="A80" s="16" t="s">
        <v>78</v>
      </c>
      <c r="B80" s="16" t="s">
        <v>81</v>
      </c>
      <c r="C80" s="21">
        <v>100</v>
      </c>
      <c r="D80" s="21">
        <v>8</v>
      </c>
      <c r="E80" s="24">
        <v>6</v>
      </c>
      <c r="F80" s="15">
        <v>27875.3</v>
      </c>
      <c r="G80" s="25">
        <v>0.83785600000000005</v>
      </c>
      <c r="H80" s="26" t="s">
        <v>89</v>
      </c>
      <c r="I80" s="25">
        <v>2400</v>
      </c>
      <c r="J80" s="3">
        <v>21270.1</v>
      </c>
      <c r="K80" s="26" t="s">
        <v>89</v>
      </c>
      <c r="L80" s="19">
        <v>7191.99</v>
      </c>
    </row>
    <row r="81" spans="1:12" x14ac:dyDescent="0.25">
      <c r="A81" s="16" t="s">
        <v>78</v>
      </c>
      <c r="B81" s="16" t="s">
        <v>81</v>
      </c>
      <c r="C81" s="21">
        <v>100</v>
      </c>
      <c r="D81" s="21">
        <v>8</v>
      </c>
      <c r="E81" s="24">
        <v>9</v>
      </c>
      <c r="F81" s="15">
        <v>50044</v>
      </c>
      <c r="G81" s="25">
        <v>1.3759300000000001</v>
      </c>
      <c r="H81" s="26" t="s">
        <v>89</v>
      </c>
      <c r="I81" s="25">
        <v>2400</v>
      </c>
      <c r="J81" s="3">
        <v>34266.300000000003</v>
      </c>
      <c r="K81" s="26" t="s">
        <v>89</v>
      </c>
      <c r="L81" s="19">
        <v>7195.66</v>
      </c>
    </row>
    <row r="82" spans="1:12" x14ac:dyDescent="0.25">
      <c r="A82" s="16" t="s">
        <v>78</v>
      </c>
      <c r="B82" s="16" t="s">
        <v>81</v>
      </c>
      <c r="C82" s="21">
        <v>100</v>
      </c>
      <c r="D82" s="21">
        <v>8</v>
      </c>
      <c r="E82" s="24">
        <v>12</v>
      </c>
      <c r="F82" s="15">
        <v>54894.9</v>
      </c>
      <c r="G82" s="25">
        <v>1.93164</v>
      </c>
      <c r="H82" s="26" t="s">
        <v>89</v>
      </c>
      <c r="I82" s="25">
        <v>2400</v>
      </c>
      <c r="J82" s="3">
        <v>35553.9</v>
      </c>
      <c r="K82" s="26" t="s">
        <v>89</v>
      </c>
      <c r="L82" s="19">
        <v>7194.99</v>
      </c>
    </row>
    <row r="83" spans="1:12" x14ac:dyDescent="0.25">
      <c r="A83" s="16" t="s">
        <v>78</v>
      </c>
      <c r="B83" s="16" t="s">
        <v>81</v>
      </c>
      <c r="C83" s="21">
        <v>100</v>
      </c>
      <c r="D83" s="21">
        <v>18</v>
      </c>
      <c r="E83" s="24">
        <v>6</v>
      </c>
      <c r="F83" s="15">
        <v>13161.8</v>
      </c>
      <c r="G83" s="25">
        <v>0.26775900000000002</v>
      </c>
      <c r="H83" s="26" t="s">
        <v>89</v>
      </c>
      <c r="I83" s="25">
        <v>2400</v>
      </c>
      <c r="J83" s="3">
        <v>8039.71</v>
      </c>
      <c r="K83" s="26" t="s">
        <v>89</v>
      </c>
      <c r="L83" s="19">
        <v>7192.74</v>
      </c>
    </row>
    <row r="84" spans="1:12" x14ac:dyDescent="0.25">
      <c r="A84" s="16" t="s">
        <v>78</v>
      </c>
      <c r="B84" s="16" t="s">
        <v>81</v>
      </c>
      <c r="C84" s="21">
        <v>100</v>
      </c>
      <c r="D84" s="21">
        <v>18</v>
      </c>
      <c r="E84" s="24">
        <v>9</v>
      </c>
      <c r="F84" s="15">
        <v>23473.1</v>
      </c>
      <c r="G84" s="25">
        <v>0.83702799999999999</v>
      </c>
      <c r="H84" s="26" t="s">
        <v>89</v>
      </c>
      <c r="I84" s="25">
        <v>2400</v>
      </c>
      <c r="J84" s="3">
        <v>16339.1</v>
      </c>
      <c r="K84" s="26" t="s">
        <v>89</v>
      </c>
      <c r="L84" s="19">
        <v>7194</v>
      </c>
    </row>
    <row r="85" spans="1:12" x14ac:dyDescent="0.25">
      <c r="A85" s="16" t="s">
        <v>78</v>
      </c>
      <c r="B85" s="16" t="s">
        <v>81</v>
      </c>
      <c r="C85" s="21">
        <v>100</v>
      </c>
      <c r="D85" s="21">
        <v>18</v>
      </c>
      <c r="E85" s="24">
        <v>12</v>
      </c>
      <c r="F85" s="15">
        <v>35407.5</v>
      </c>
      <c r="G85" s="25">
        <v>0.88175700000000001</v>
      </c>
      <c r="H85" s="26" t="s">
        <v>89</v>
      </c>
      <c r="I85" s="25">
        <v>2400</v>
      </c>
      <c r="J85" s="3">
        <v>23779.8</v>
      </c>
      <c r="K85" s="26" t="s">
        <v>89</v>
      </c>
      <c r="L85" s="19">
        <v>7194.24</v>
      </c>
    </row>
    <row r="86" spans="1:12" x14ac:dyDescent="0.25">
      <c r="A86" s="16" t="s">
        <v>78</v>
      </c>
      <c r="B86" s="16" t="s">
        <v>81</v>
      </c>
      <c r="C86" s="21">
        <v>100</v>
      </c>
      <c r="D86" s="21">
        <v>38</v>
      </c>
      <c r="E86" s="24">
        <v>6</v>
      </c>
      <c r="F86" s="15">
        <v>13010.2</v>
      </c>
      <c r="G86" s="25">
        <v>0.11453000000000001</v>
      </c>
      <c r="H86" s="26" t="s">
        <v>89</v>
      </c>
      <c r="I86" s="25">
        <v>2400</v>
      </c>
      <c r="J86" s="3">
        <v>7362.41</v>
      </c>
      <c r="K86" s="26" t="s">
        <v>89</v>
      </c>
      <c r="L86" s="19">
        <v>7192.41</v>
      </c>
    </row>
    <row r="87" spans="1:12" x14ac:dyDescent="0.25">
      <c r="A87" s="16" t="s">
        <v>78</v>
      </c>
      <c r="B87" s="16" t="s">
        <v>81</v>
      </c>
      <c r="C87" s="21">
        <v>100</v>
      </c>
      <c r="D87" s="21">
        <v>38</v>
      </c>
      <c r="E87" s="24">
        <v>9</v>
      </c>
      <c r="F87" s="15">
        <v>14554.2</v>
      </c>
      <c r="G87" s="25">
        <v>0.17269399999999999</v>
      </c>
      <c r="H87" s="26" t="s">
        <v>89</v>
      </c>
      <c r="I87" s="25">
        <v>2400</v>
      </c>
      <c r="J87" s="3">
        <v>6350.41</v>
      </c>
      <c r="K87" s="26" t="s">
        <v>89</v>
      </c>
      <c r="L87" s="19">
        <v>7191.88</v>
      </c>
    </row>
    <row r="88" spans="1:12" x14ac:dyDescent="0.25">
      <c r="A88" s="16" t="s">
        <v>78</v>
      </c>
      <c r="B88" s="16" t="s">
        <v>81</v>
      </c>
      <c r="C88" s="21">
        <v>100</v>
      </c>
      <c r="D88" s="21">
        <v>38</v>
      </c>
      <c r="E88" s="24">
        <v>12</v>
      </c>
      <c r="F88" s="15">
        <v>22218.2</v>
      </c>
      <c r="G88" s="25">
        <v>0.25946200000000003</v>
      </c>
      <c r="H88" s="26" t="s">
        <v>89</v>
      </c>
      <c r="I88" s="25">
        <v>2400</v>
      </c>
      <c r="J88" s="3">
        <v>9915.23</v>
      </c>
      <c r="K88" s="26" t="s">
        <v>89</v>
      </c>
      <c r="L88" s="19">
        <v>7193</v>
      </c>
    </row>
    <row r="89" spans="1:12" x14ac:dyDescent="0.25">
      <c r="A89" s="16" t="s">
        <v>78</v>
      </c>
      <c r="B89" s="16" t="s">
        <v>81</v>
      </c>
      <c r="C89" s="21">
        <v>200</v>
      </c>
      <c r="D89" s="21">
        <v>8</v>
      </c>
      <c r="E89" s="24">
        <v>6</v>
      </c>
      <c r="F89" s="15">
        <v>56418.8</v>
      </c>
      <c r="G89" s="25">
        <v>7.0066699999999997</v>
      </c>
      <c r="H89" s="26" t="s">
        <v>89</v>
      </c>
      <c r="I89" s="25">
        <v>2400</v>
      </c>
      <c r="J89" s="3">
        <v>41554.300000000003</v>
      </c>
      <c r="K89" s="26" t="s">
        <v>89</v>
      </c>
      <c r="L89" s="19">
        <v>7208.89</v>
      </c>
    </row>
    <row r="90" spans="1:12" x14ac:dyDescent="0.25">
      <c r="A90" s="16" t="s">
        <v>78</v>
      </c>
      <c r="B90" s="16" t="s">
        <v>81</v>
      </c>
      <c r="C90" s="21">
        <v>200</v>
      </c>
      <c r="D90" s="21">
        <v>8</v>
      </c>
      <c r="E90" s="24">
        <v>9</v>
      </c>
      <c r="F90" s="15">
        <v>82638.7</v>
      </c>
      <c r="G90" s="25">
        <v>11.871700000000001</v>
      </c>
      <c r="H90" s="26" t="s">
        <v>89</v>
      </c>
      <c r="I90" s="25">
        <v>2400</v>
      </c>
      <c r="J90" s="3">
        <v>52455.7</v>
      </c>
      <c r="K90" s="26" t="s">
        <v>89</v>
      </c>
      <c r="L90" s="19">
        <v>7222.2</v>
      </c>
    </row>
    <row r="91" spans="1:12" x14ac:dyDescent="0.25">
      <c r="A91" s="16" t="s">
        <v>78</v>
      </c>
      <c r="B91" s="16" t="s">
        <v>81</v>
      </c>
      <c r="C91" s="21">
        <v>200</v>
      </c>
      <c r="D91" s="21">
        <v>8</v>
      </c>
      <c r="E91" s="24">
        <v>12</v>
      </c>
      <c r="F91" s="15">
        <v>137197</v>
      </c>
      <c r="G91" s="25">
        <v>17.0701</v>
      </c>
      <c r="H91" s="26" t="s">
        <v>89</v>
      </c>
      <c r="I91" s="25">
        <v>2400</v>
      </c>
      <c r="J91" s="3">
        <v>75059.199999999997</v>
      </c>
      <c r="K91" s="26" t="s">
        <v>89</v>
      </c>
      <c r="L91" s="19">
        <v>7231.63</v>
      </c>
    </row>
    <row r="92" spans="1:12" x14ac:dyDescent="0.25">
      <c r="A92" s="16" t="s">
        <v>78</v>
      </c>
      <c r="B92" s="16" t="s">
        <v>81</v>
      </c>
      <c r="C92" s="21">
        <v>200</v>
      </c>
      <c r="D92" s="21">
        <v>18</v>
      </c>
      <c r="E92" s="24">
        <v>6</v>
      </c>
      <c r="F92" s="15">
        <v>33339.800000000003</v>
      </c>
      <c r="G92" s="25">
        <v>2.4781900000000001</v>
      </c>
      <c r="H92" s="26" t="s">
        <v>89</v>
      </c>
      <c r="I92" s="25">
        <v>2400</v>
      </c>
      <c r="J92" s="3">
        <v>18954.599999999999</v>
      </c>
      <c r="K92" s="26" t="s">
        <v>89</v>
      </c>
      <c r="L92" s="19">
        <v>7208.94</v>
      </c>
    </row>
    <row r="93" spans="1:12" x14ac:dyDescent="0.25">
      <c r="A93" s="16" t="s">
        <v>78</v>
      </c>
      <c r="B93" s="16" t="s">
        <v>81</v>
      </c>
      <c r="C93" s="21">
        <v>200</v>
      </c>
      <c r="D93" s="21">
        <v>18</v>
      </c>
      <c r="E93" s="24">
        <v>9</v>
      </c>
      <c r="F93" s="15">
        <v>35706.5</v>
      </c>
      <c r="G93" s="25">
        <v>4.2758700000000003</v>
      </c>
      <c r="H93" s="26" t="s">
        <v>89</v>
      </c>
      <c r="I93" s="25">
        <v>2400</v>
      </c>
      <c r="J93" s="3">
        <v>19328.3</v>
      </c>
      <c r="K93" s="26" t="s">
        <v>89</v>
      </c>
      <c r="L93" s="19">
        <v>7219.88</v>
      </c>
    </row>
    <row r="94" spans="1:12" x14ac:dyDescent="0.25">
      <c r="A94" s="16" t="s">
        <v>78</v>
      </c>
      <c r="B94" s="16" t="s">
        <v>81</v>
      </c>
      <c r="C94" s="21">
        <v>200</v>
      </c>
      <c r="D94" s="21">
        <v>18</v>
      </c>
      <c r="E94" s="24">
        <v>12</v>
      </c>
      <c r="F94" s="15">
        <v>38809.1</v>
      </c>
      <c r="G94" s="25">
        <v>6.6900899999999996</v>
      </c>
      <c r="H94" s="26" t="s">
        <v>89</v>
      </c>
      <c r="I94" s="25">
        <v>2400</v>
      </c>
      <c r="J94" s="3">
        <v>21532.7</v>
      </c>
      <c r="K94" s="26" t="s">
        <v>89</v>
      </c>
      <c r="L94" s="19">
        <v>7229.8</v>
      </c>
    </row>
    <row r="95" spans="1:12" x14ac:dyDescent="0.25">
      <c r="A95" s="16" t="s">
        <v>78</v>
      </c>
      <c r="B95" s="16" t="s">
        <v>81</v>
      </c>
      <c r="C95" s="21">
        <v>200</v>
      </c>
      <c r="D95" s="21">
        <v>38</v>
      </c>
      <c r="E95" s="24">
        <v>6</v>
      </c>
      <c r="F95" s="15">
        <v>24819.3</v>
      </c>
      <c r="G95" s="25">
        <v>1.0279100000000001</v>
      </c>
      <c r="H95" s="26" t="s">
        <v>89</v>
      </c>
      <c r="I95" s="25">
        <v>2400</v>
      </c>
      <c r="J95" s="3">
        <v>7281.76</v>
      </c>
      <c r="K95" s="26" t="s">
        <v>89</v>
      </c>
      <c r="L95" s="19">
        <v>7207.5</v>
      </c>
    </row>
    <row r="96" spans="1:12" x14ac:dyDescent="0.25">
      <c r="A96" s="16" t="s">
        <v>78</v>
      </c>
      <c r="B96" s="16" t="s">
        <v>81</v>
      </c>
      <c r="C96" s="21">
        <v>200</v>
      </c>
      <c r="D96" s="21">
        <v>38</v>
      </c>
      <c r="E96" s="24">
        <v>9</v>
      </c>
      <c r="F96" s="15">
        <v>37574.800000000003</v>
      </c>
      <c r="G96" s="25">
        <v>1.65347</v>
      </c>
      <c r="H96" s="26" t="s">
        <v>89</v>
      </c>
      <c r="I96" s="25">
        <v>2400</v>
      </c>
      <c r="J96" s="3">
        <v>12931.7</v>
      </c>
      <c r="K96" s="26" t="s">
        <v>89</v>
      </c>
      <c r="L96" s="19">
        <v>7216.3</v>
      </c>
    </row>
    <row r="97" spans="1:12" x14ac:dyDescent="0.25">
      <c r="A97" s="16" t="s">
        <v>78</v>
      </c>
      <c r="B97" s="16" t="s">
        <v>81</v>
      </c>
      <c r="C97" s="21">
        <v>200</v>
      </c>
      <c r="D97" s="21">
        <v>38</v>
      </c>
      <c r="E97" s="24">
        <v>12</v>
      </c>
      <c r="F97" s="15">
        <v>46372.4</v>
      </c>
      <c r="G97" s="25">
        <v>2.6031200000000001</v>
      </c>
      <c r="H97" s="26" t="s">
        <v>89</v>
      </c>
      <c r="I97" s="25">
        <v>2400</v>
      </c>
      <c r="J97" s="3">
        <v>12584.7</v>
      </c>
      <c r="K97" s="26" t="s">
        <v>89</v>
      </c>
      <c r="L97" s="19">
        <v>7225.84</v>
      </c>
    </row>
    <row r="99" spans="1:12" x14ac:dyDescent="0.25">
      <c r="C99" s="16"/>
      <c r="D99" s="16"/>
      <c r="E99" s="13"/>
      <c r="F99" s="29" t="s">
        <v>88</v>
      </c>
      <c r="G99" s="30"/>
      <c r="H99" s="29" t="s">
        <v>19</v>
      </c>
      <c r="I99" s="30"/>
      <c r="J99" s="29" t="s">
        <v>26</v>
      </c>
      <c r="K99" s="31"/>
      <c r="L99" s="31"/>
    </row>
    <row r="100" spans="1:12" x14ac:dyDescent="0.25">
      <c r="A100" s="8" t="s">
        <v>1</v>
      </c>
      <c r="B100" s="8" t="s">
        <v>79</v>
      </c>
      <c r="C100" s="22" t="s">
        <v>3</v>
      </c>
      <c r="D100" s="22" t="s">
        <v>75</v>
      </c>
      <c r="E100" s="23" t="s">
        <v>29</v>
      </c>
      <c r="F100" s="9" t="s">
        <v>8</v>
      </c>
      <c r="G100" s="14" t="s">
        <v>86</v>
      </c>
      <c r="H100" s="9" t="s">
        <v>8</v>
      </c>
      <c r="I100" s="14" t="s">
        <v>86</v>
      </c>
      <c r="J100" s="9" t="s">
        <v>7</v>
      </c>
      <c r="K100" s="9" t="s">
        <v>8</v>
      </c>
      <c r="L100" s="9" t="s">
        <v>86</v>
      </c>
    </row>
    <row r="101" spans="1:12" x14ac:dyDescent="0.25">
      <c r="A101" s="16" t="s">
        <v>83</v>
      </c>
      <c r="B101" s="16" t="s">
        <v>80</v>
      </c>
      <c r="C101" s="21">
        <v>10</v>
      </c>
      <c r="D101" s="21">
        <v>8</v>
      </c>
      <c r="E101" s="24">
        <v>6</v>
      </c>
      <c r="F101" s="15">
        <v>13249.4</v>
      </c>
      <c r="G101" s="25">
        <v>3.1670100000000001E-3</v>
      </c>
      <c r="H101" s="26">
        <v>7306.35</v>
      </c>
      <c r="I101" s="25">
        <v>1800</v>
      </c>
      <c r="J101" s="3">
        <v>7218.91</v>
      </c>
      <c r="K101" s="28">
        <v>7219.63</v>
      </c>
      <c r="L101" s="19">
        <v>404.03</v>
      </c>
    </row>
    <row r="102" spans="1:12" x14ac:dyDescent="0.25">
      <c r="A102" s="16" t="s">
        <v>83</v>
      </c>
      <c r="B102" s="16" t="s">
        <v>80</v>
      </c>
      <c r="C102" s="21">
        <v>10</v>
      </c>
      <c r="D102" s="21">
        <v>8</v>
      </c>
      <c r="E102" s="24">
        <v>9</v>
      </c>
      <c r="F102" s="15">
        <v>19075.7</v>
      </c>
      <c r="G102" s="25">
        <v>4.10196E-3</v>
      </c>
      <c r="H102" s="26">
        <v>14279.6</v>
      </c>
      <c r="I102" s="25">
        <v>1800</v>
      </c>
      <c r="J102" s="3">
        <v>14221.3</v>
      </c>
      <c r="K102" s="28">
        <v>14222.5</v>
      </c>
      <c r="L102" s="19">
        <v>37.651699999999998</v>
      </c>
    </row>
    <row r="103" spans="1:12" x14ac:dyDescent="0.25">
      <c r="A103" s="16" t="s">
        <v>83</v>
      </c>
      <c r="B103" s="16" t="s">
        <v>80</v>
      </c>
      <c r="C103" s="21">
        <v>10</v>
      </c>
      <c r="D103" s="21">
        <v>8</v>
      </c>
      <c r="E103" s="24">
        <v>12</v>
      </c>
      <c r="F103" s="15">
        <v>30074</v>
      </c>
      <c r="G103" s="25">
        <v>4.57924E-3</v>
      </c>
      <c r="H103" s="26">
        <v>24773.200000000001</v>
      </c>
      <c r="I103" s="25">
        <v>1800</v>
      </c>
      <c r="J103" s="3">
        <v>24734.9</v>
      </c>
      <c r="K103" s="28">
        <v>24736.6</v>
      </c>
      <c r="L103" s="19">
        <v>44.358400000000003</v>
      </c>
    </row>
    <row r="104" spans="1:12" x14ac:dyDescent="0.25">
      <c r="A104" s="16" t="s">
        <v>83</v>
      </c>
      <c r="B104" s="16" t="s">
        <v>80</v>
      </c>
      <c r="C104" s="21">
        <v>10</v>
      </c>
      <c r="D104" s="21">
        <v>18</v>
      </c>
      <c r="E104" s="24">
        <v>6</v>
      </c>
      <c r="F104" s="15">
        <v>9608.84</v>
      </c>
      <c r="G104" s="25">
        <v>2.74377E-3</v>
      </c>
      <c r="H104" s="26">
        <v>6701.7</v>
      </c>
      <c r="I104" s="25">
        <v>1800</v>
      </c>
      <c r="J104" s="3">
        <v>6615.15</v>
      </c>
      <c r="K104" s="28">
        <v>6667</v>
      </c>
      <c r="L104" s="19">
        <v>7199.97</v>
      </c>
    </row>
    <row r="105" spans="1:12" x14ac:dyDescent="0.25">
      <c r="A105" s="16" t="s">
        <v>83</v>
      </c>
      <c r="B105" s="16" t="s">
        <v>80</v>
      </c>
      <c r="C105" s="21">
        <v>10</v>
      </c>
      <c r="D105" s="21">
        <v>18</v>
      </c>
      <c r="E105" s="24">
        <v>9</v>
      </c>
      <c r="F105" s="15">
        <v>7930.06</v>
      </c>
      <c r="G105" s="25">
        <v>2.9781199999999999E-3</v>
      </c>
      <c r="H105" s="26">
        <v>6041.41</v>
      </c>
      <c r="I105" s="25">
        <v>1800</v>
      </c>
      <c r="J105" s="3">
        <v>5934.52</v>
      </c>
      <c r="K105" s="28">
        <v>5950.01</v>
      </c>
      <c r="L105" s="19">
        <v>7199.73</v>
      </c>
    </row>
    <row r="106" spans="1:12" x14ac:dyDescent="0.25">
      <c r="A106" s="16" t="s">
        <v>83</v>
      </c>
      <c r="B106" s="16" t="s">
        <v>80</v>
      </c>
      <c r="C106" s="21">
        <v>10</v>
      </c>
      <c r="D106" s="21">
        <v>18</v>
      </c>
      <c r="E106" s="24">
        <v>12</v>
      </c>
      <c r="F106" s="15">
        <v>18126.8</v>
      </c>
      <c r="G106" s="25">
        <v>3.2469199999999999E-3</v>
      </c>
      <c r="H106" s="26">
        <v>15555.2</v>
      </c>
      <c r="I106" s="25">
        <v>1800</v>
      </c>
      <c r="J106" s="3">
        <v>15529.9</v>
      </c>
      <c r="K106" s="28">
        <v>15531.7</v>
      </c>
      <c r="L106" s="19">
        <v>7199.68</v>
      </c>
    </row>
    <row r="107" spans="1:12" x14ac:dyDescent="0.25">
      <c r="A107" s="16" t="s">
        <v>83</v>
      </c>
      <c r="B107" s="16" t="s">
        <v>80</v>
      </c>
      <c r="C107" s="21">
        <v>10</v>
      </c>
      <c r="D107" s="21">
        <v>38</v>
      </c>
      <c r="E107" s="24">
        <v>6</v>
      </c>
      <c r="F107" s="15">
        <v>6820.39</v>
      </c>
      <c r="G107" s="25">
        <v>3.7770899999999999E-3</v>
      </c>
      <c r="H107" s="26">
        <v>4772.8</v>
      </c>
      <c r="I107" s="25">
        <v>1800</v>
      </c>
      <c r="J107" s="3">
        <v>4693.04</v>
      </c>
      <c r="K107" s="28">
        <v>4772.8</v>
      </c>
      <c r="L107" s="19">
        <v>7199.95</v>
      </c>
    </row>
    <row r="108" spans="1:12" x14ac:dyDescent="0.25">
      <c r="A108" s="16" t="s">
        <v>83</v>
      </c>
      <c r="B108" s="16" t="s">
        <v>80</v>
      </c>
      <c r="C108" s="21">
        <v>10</v>
      </c>
      <c r="D108" s="21">
        <v>38</v>
      </c>
      <c r="E108" s="24">
        <v>9</v>
      </c>
      <c r="F108" s="15">
        <v>8627.35</v>
      </c>
      <c r="G108" s="25">
        <v>3.0816799999999998E-3</v>
      </c>
      <c r="H108" s="26">
        <v>6132.67</v>
      </c>
      <c r="I108" s="25">
        <v>1800</v>
      </c>
      <c r="J108" s="3">
        <v>5906.97</v>
      </c>
      <c r="K108" s="28">
        <v>5959.9</v>
      </c>
      <c r="L108" s="19">
        <v>7199.95</v>
      </c>
    </row>
    <row r="109" spans="1:12" x14ac:dyDescent="0.25">
      <c r="A109" s="16" t="s">
        <v>83</v>
      </c>
      <c r="B109" s="16" t="s">
        <v>80</v>
      </c>
      <c r="C109" s="21">
        <v>10</v>
      </c>
      <c r="D109" s="21">
        <v>38</v>
      </c>
      <c r="E109" s="24">
        <v>12</v>
      </c>
      <c r="F109" s="15">
        <v>10626.2</v>
      </c>
      <c r="G109" s="25">
        <v>3.33285E-3</v>
      </c>
      <c r="H109" s="26">
        <v>7587.88</v>
      </c>
      <c r="I109" s="25">
        <v>1800</v>
      </c>
      <c r="J109" s="3">
        <v>6930.6</v>
      </c>
      <c r="K109" s="28">
        <v>7366.15</v>
      </c>
      <c r="L109" s="19">
        <v>7199.9</v>
      </c>
    </row>
    <row r="110" spans="1:12" x14ac:dyDescent="0.25">
      <c r="A110" s="16" t="s">
        <v>83</v>
      </c>
      <c r="B110" s="16" t="s">
        <v>80</v>
      </c>
      <c r="C110" s="21">
        <v>25</v>
      </c>
      <c r="D110" s="21">
        <v>8</v>
      </c>
      <c r="E110" s="24">
        <v>6</v>
      </c>
      <c r="F110" s="15">
        <v>27700.7</v>
      </c>
      <c r="G110" s="25">
        <v>9.0773499999999997E-3</v>
      </c>
      <c r="H110" s="26">
        <v>22132.9</v>
      </c>
      <c r="I110" s="25">
        <v>1800</v>
      </c>
      <c r="J110" s="3">
        <v>21113.599999999999</v>
      </c>
      <c r="K110" s="28">
        <v>21321.200000000001</v>
      </c>
      <c r="L110" s="19">
        <v>7199.12</v>
      </c>
    </row>
    <row r="111" spans="1:12" x14ac:dyDescent="0.25">
      <c r="A111" s="16" t="s">
        <v>83</v>
      </c>
      <c r="B111" s="16" t="s">
        <v>80</v>
      </c>
      <c r="C111" s="21">
        <v>25</v>
      </c>
      <c r="D111" s="21">
        <v>8</v>
      </c>
      <c r="E111" s="24">
        <v>9</v>
      </c>
      <c r="F111" s="15">
        <v>34568.400000000001</v>
      </c>
      <c r="G111" s="25">
        <v>1.38126E-2</v>
      </c>
      <c r="H111" s="26">
        <v>25615.29</v>
      </c>
      <c r="I111" s="25">
        <v>1800</v>
      </c>
      <c r="J111" s="3">
        <v>24078.5</v>
      </c>
      <c r="K111" s="28">
        <v>24087.200000000001</v>
      </c>
      <c r="L111" s="19">
        <v>7198.11</v>
      </c>
    </row>
    <row r="112" spans="1:12" x14ac:dyDescent="0.25">
      <c r="A112" s="16" t="s">
        <v>83</v>
      </c>
      <c r="B112" s="16" t="s">
        <v>80</v>
      </c>
      <c r="C112" s="21">
        <v>25</v>
      </c>
      <c r="D112" s="21">
        <v>8</v>
      </c>
      <c r="E112" s="24">
        <v>12</v>
      </c>
      <c r="F112" s="15">
        <v>70433.899999999994</v>
      </c>
      <c r="G112" s="25">
        <v>1.8734600000000001E-2</v>
      </c>
      <c r="H112" s="26">
        <v>51443.73</v>
      </c>
      <c r="I112" s="25">
        <v>1800</v>
      </c>
      <c r="J112" s="3">
        <v>47852.1</v>
      </c>
      <c r="K112" s="28">
        <v>48185</v>
      </c>
      <c r="L112" s="19">
        <v>7200.09</v>
      </c>
    </row>
    <row r="113" spans="1:12" x14ac:dyDescent="0.25">
      <c r="A113" s="16" t="s">
        <v>83</v>
      </c>
      <c r="B113" s="16" t="s">
        <v>80</v>
      </c>
      <c r="C113" s="21">
        <v>25</v>
      </c>
      <c r="D113" s="21">
        <v>18</v>
      </c>
      <c r="E113" s="24">
        <v>6</v>
      </c>
      <c r="F113" s="15">
        <v>18932.2</v>
      </c>
      <c r="G113" s="25">
        <v>6.1832600000000003E-3</v>
      </c>
      <c r="H113" s="26">
        <v>15371.5</v>
      </c>
      <c r="I113" s="25">
        <v>1800</v>
      </c>
      <c r="J113" s="3">
        <v>13717.5</v>
      </c>
      <c r="K113" s="28">
        <v>14097.9</v>
      </c>
      <c r="L113" s="19">
        <v>7199.31</v>
      </c>
    </row>
    <row r="114" spans="1:12" x14ac:dyDescent="0.25">
      <c r="A114" s="16" t="s">
        <v>83</v>
      </c>
      <c r="B114" s="16" t="s">
        <v>80</v>
      </c>
      <c r="C114" s="21">
        <v>25</v>
      </c>
      <c r="D114" s="21">
        <v>18</v>
      </c>
      <c r="E114" s="24">
        <v>9</v>
      </c>
      <c r="F114" s="15">
        <v>25445</v>
      </c>
      <c r="G114" s="25">
        <v>8.3003E-3</v>
      </c>
      <c r="H114" s="26">
        <v>24496.780000000002</v>
      </c>
      <c r="I114" s="25">
        <v>1800</v>
      </c>
      <c r="J114" s="3">
        <v>21082.1</v>
      </c>
      <c r="K114" s="28">
        <v>21227.599999999999</v>
      </c>
      <c r="L114" s="19">
        <v>7198.7</v>
      </c>
    </row>
    <row r="115" spans="1:12" x14ac:dyDescent="0.25">
      <c r="A115" s="16" t="s">
        <v>83</v>
      </c>
      <c r="B115" s="16" t="s">
        <v>80</v>
      </c>
      <c r="C115" s="21">
        <v>25</v>
      </c>
      <c r="D115" s="21">
        <v>18</v>
      </c>
      <c r="E115" s="24">
        <v>12</v>
      </c>
      <c r="F115" s="15">
        <v>27839.8</v>
      </c>
      <c r="G115" s="25">
        <v>1.0390099999999999E-2</v>
      </c>
      <c r="H115" s="26">
        <v>27500.75</v>
      </c>
      <c r="I115" s="25">
        <v>1800</v>
      </c>
      <c r="J115" s="3">
        <v>23609.3</v>
      </c>
      <c r="K115" s="28">
        <v>25369.200000000001</v>
      </c>
      <c r="L115" s="19">
        <v>7198.52</v>
      </c>
    </row>
    <row r="116" spans="1:12" x14ac:dyDescent="0.25">
      <c r="A116" s="16" t="s">
        <v>83</v>
      </c>
      <c r="B116" s="16" t="s">
        <v>80</v>
      </c>
      <c r="C116" s="21">
        <v>25</v>
      </c>
      <c r="D116" s="21">
        <v>38</v>
      </c>
      <c r="E116" s="24">
        <v>6</v>
      </c>
      <c r="F116" s="15">
        <v>11952.2</v>
      </c>
      <c r="G116" s="25">
        <v>4.2096900000000003E-3</v>
      </c>
      <c r="H116" s="26">
        <v>6555.8200000000006</v>
      </c>
      <c r="I116" s="25">
        <v>1800</v>
      </c>
      <c r="J116" s="3">
        <v>6052.46</v>
      </c>
      <c r="K116" s="28">
        <v>6394.81</v>
      </c>
      <c r="L116" s="19">
        <v>7199.45</v>
      </c>
    </row>
    <row r="117" spans="1:12" x14ac:dyDescent="0.25">
      <c r="A117" s="16" t="s">
        <v>83</v>
      </c>
      <c r="B117" s="16" t="s">
        <v>80</v>
      </c>
      <c r="C117" s="21">
        <v>25</v>
      </c>
      <c r="D117" s="21">
        <v>38</v>
      </c>
      <c r="E117" s="24">
        <v>9</v>
      </c>
      <c r="F117" s="15">
        <v>25691.9</v>
      </c>
      <c r="G117" s="25">
        <v>5.5290900000000004E-3</v>
      </c>
      <c r="H117" s="26">
        <v>18048.16</v>
      </c>
      <c r="I117" s="25">
        <v>1800</v>
      </c>
      <c r="J117" s="3">
        <v>15614.2</v>
      </c>
      <c r="K117" s="28">
        <v>16179.9</v>
      </c>
      <c r="L117" s="19">
        <v>7198.43</v>
      </c>
    </row>
    <row r="118" spans="1:12" x14ac:dyDescent="0.25">
      <c r="A118" s="16" t="s">
        <v>83</v>
      </c>
      <c r="B118" s="16" t="s">
        <v>80</v>
      </c>
      <c r="C118" s="21">
        <v>25</v>
      </c>
      <c r="D118" s="21">
        <v>38</v>
      </c>
      <c r="E118" s="24">
        <v>12</v>
      </c>
      <c r="F118" s="15">
        <v>24918.1</v>
      </c>
      <c r="G118" s="25">
        <v>6.2593099999999997E-3</v>
      </c>
      <c r="H118" s="26">
        <v>17574.61</v>
      </c>
      <c r="I118" s="25">
        <v>1800</v>
      </c>
      <c r="J118" s="3">
        <v>13381.3</v>
      </c>
      <c r="K118" s="28">
        <v>14347.2</v>
      </c>
      <c r="L118" s="19">
        <v>7199.02</v>
      </c>
    </row>
    <row r="119" spans="1:12" x14ac:dyDescent="0.25">
      <c r="A119" s="16" t="s">
        <v>83</v>
      </c>
      <c r="B119" s="16" t="s">
        <v>80</v>
      </c>
      <c r="C119" s="21">
        <v>50</v>
      </c>
      <c r="D119" s="21">
        <v>8</v>
      </c>
      <c r="E119" s="24">
        <v>6</v>
      </c>
      <c r="F119" s="15">
        <v>50979.3</v>
      </c>
      <c r="G119" s="25">
        <v>8.3428500000000003E-2</v>
      </c>
      <c r="H119" s="26" t="s">
        <v>89</v>
      </c>
      <c r="I119" s="25">
        <v>2400</v>
      </c>
      <c r="J119" s="3">
        <v>35542.699999999997</v>
      </c>
      <c r="K119" s="28" t="s">
        <v>89</v>
      </c>
      <c r="L119" s="19">
        <v>7190.6</v>
      </c>
    </row>
    <row r="120" spans="1:12" x14ac:dyDescent="0.25">
      <c r="A120" s="16" t="s">
        <v>83</v>
      </c>
      <c r="B120" s="16" t="s">
        <v>80</v>
      </c>
      <c r="C120" s="21">
        <v>50</v>
      </c>
      <c r="D120" s="21">
        <v>8</v>
      </c>
      <c r="E120" s="24">
        <v>9</v>
      </c>
      <c r="F120" s="15">
        <v>101604</v>
      </c>
      <c r="G120" s="25">
        <v>0.15174199999999999</v>
      </c>
      <c r="H120" s="26" t="s">
        <v>89</v>
      </c>
      <c r="I120" s="25">
        <v>2400</v>
      </c>
      <c r="J120" s="3">
        <v>72789.600000000006</v>
      </c>
      <c r="K120" s="28">
        <v>78321.399999999994</v>
      </c>
      <c r="L120" s="19">
        <v>7197.67</v>
      </c>
    </row>
    <row r="121" spans="1:12" x14ac:dyDescent="0.25">
      <c r="A121" s="16" t="s">
        <v>83</v>
      </c>
      <c r="B121" s="16" t="s">
        <v>80</v>
      </c>
      <c r="C121" s="21">
        <v>50</v>
      </c>
      <c r="D121" s="21">
        <v>8</v>
      </c>
      <c r="E121" s="24">
        <v>12</v>
      </c>
      <c r="F121" s="15">
        <v>174307</v>
      </c>
      <c r="G121" s="25">
        <v>0.23380699999999999</v>
      </c>
      <c r="H121" s="26" t="s">
        <v>89</v>
      </c>
      <c r="I121" s="25">
        <v>2400</v>
      </c>
      <c r="J121" s="3">
        <v>111912</v>
      </c>
      <c r="K121" s="28">
        <v>160103</v>
      </c>
      <c r="L121" s="19">
        <v>7193.14</v>
      </c>
    </row>
    <row r="122" spans="1:12" x14ac:dyDescent="0.25">
      <c r="A122" s="16" t="s">
        <v>83</v>
      </c>
      <c r="B122" s="16" t="s">
        <v>80</v>
      </c>
      <c r="C122" s="21">
        <v>50</v>
      </c>
      <c r="D122" s="21">
        <v>18</v>
      </c>
      <c r="E122" s="24">
        <v>6</v>
      </c>
      <c r="F122" s="15">
        <v>39387.9</v>
      </c>
      <c r="G122" s="25">
        <v>2.0888299999999999E-2</v>
      </c>
      <c r="H122" s="26" t="s">
        <v>89</v>
      </c>
      <c r="I122" s="25">
        <v>2400</v>
      </c>
      <c r="J122" s="3">
        <v>22625.8</v>
      </c>
      <c r="K122" s="28" t="s">
        <v>89</v>
      </c>
      <c r="L122" s="19">
        <v>7194.24</v>
      </c>
    </row>
    <row r="123" spans="1:12" x14ac:dyDescent="0.25">
      <c r="A123" s="16" t="s">
        <v>83</v>
      </c>
      <c r="B123" s="16" t="s">
        <v>80</v>
      </c>
      <c r="C123" s="21">
        <v>50</v>
      </c>
      <c r="D123" s="21">
        <v>18</v>
      </c>
      <c r="E123" s="24">
        <v>9</v>
      </c>
      <c r="F123" s="15">
        <v>54725.599999999999</v>
      </c>
      <c r="G123" s="25">
        <v>5.4257600000000003E-2</v>
      </c>
      <c r="H123" s="26" t="s">
        <v>89</v>
      </c>
      <c r="I123" s="25">
        <v>2400</v>
      </c>
      <c r="J123" s="3">
        <v>39625.599999999999</v>
      </c>
      <c r="K123" s="28" t="s">
        <v>89</v>
      </c>
      <c r="L123" s="19">
        <v>7192.08</v>
      </c>
    </row>
    <row r="124" spans="1:12" x14ac:dyDescent="0.25">
      <c r="A124" s="16" t="s">
        <v>83</v>
      </c>
      <c r="B124" s="16" t="s">
        <v>80</v>
      </c>
      <c r="C124" s="21">
        <v>50</v>
      </c>
      <c r="D124" s="21">
        <v>18</v>
      </c>
      <c r="E124" s="24">
        <v>12</v>
      </c>
      <c r="F124" s="15">
        <v>53320.4</v>
      </c>
      <c r="G124" s="25">
        <v>7.9939399999999994E-2</v>
      </c>
      <c r="H124" s="26" t="s">
        <v>89</v>
      </c>
      <c r="I124" s="25">
        <v>2400</v>
      </c>
      <c r="J124" s="3">
        <v>42969.5</v>
      </c>
      <c r="K124" s="28" t="s">
        <v>89</v>
      </c>
      <c r="L124" s="19">
        <v>7192.74</v>
      </c>
    </row>
    <row r="125" spans="1:12" x14ac:dyDescent="0.25">
      <c r="A125" s="16" t="s">
        <v>83</v>
      </c>
      <c r="B125" s="16" t="s">
        <v>80</v>
      </c>
      <c r="C125" s="21">
        <v>50</v>
      </c>
      <c r="D125" s="21">
        <v>38</v>
      </c>
      <c r="E125" s="24">
        <v>6</v>
      </c>
      <c r="F125" s="15">
        <v>28851.4</v>
      </c>
      <c r="G125" s="25">
        <v>1.26099E-2</v>
      </c>
      <c r="H125" s="26" t="s">
        <v>89</v>
      </c>
      <c r="I125" s="25">
        <v>2400</v>
      </c>
      <c r="J125" s="3">
        <v>13628</v>
      </c>
      <c r="K125" s="28" t="s">
        <v>89</v>
      </c>
      <c r="L125" s="19">
        <v>7193.56</v>
      </c>
    </row>
    <row r="126" spans="1:12" x14ac:dyDescent="0.25">
      <c r="A126" s="16" t="s">
        <v>83</v>
      </c>
      <c r="B126" s="16" t="s">
        <v>80</v>
      </c>
      <c r="C126" s="21">
        <v>50</v>
      </c>
      <c r="D126" s="21">
        <v>38</v>
      </c>
      <c r="E126" s="24">
        <v>9</v>
      </c>
      <c r="F126" s="15">
        <v>43120.800000000003</v>
      </c>
      <c r="G126" s="25">
        <v>1.9200600000000002E-2</v>
      </c>
      <c r="H126" s="26" t="s">
        <v>89</v>
      </c>
      <c r="I126" s="25">
        <v>2400</v>
      </c>
      <c r="J126" s="3">
        <v>22461.9</v>
      </c>
      <c r="K126" s="28" t="s">
        <v>89</v>
      </c>
      <c r="L126" s="19">
        <v>7191.79</v>
      </c>
    </row>
    <row r="127" spans="1:12" x14ac:dyDescent="0.25">
      <c r="A127" s="16" t="s">
        <v>83</v>
      </c>
      <c r="B127" s="16" t="s">
        <v>80</v>
      </c>
      <c r="C127" s="21">
        <v>50</v>
      </c>
      <c r="D127" s="21">
        <v>38</v>
      </c>
      <c r="E127" s="24">
        <v>12</v>
      </c>
      <c r="F127" s="15">
        <v>52335.4</v>
      </c>
      <c r="G127" s="25">
        <v>3.9650400000000002E-2</v>
      </c>
      <c r="H127" s="26" t="s">
        <v>89</v>
      </c>
      <c r="I127" s="25">
        <v>2400</v>
      </c>
      <c r="J127" s="3">
        <v>27160.6</v>
      </c>
      <c r="K127" s="28" t="s">
        <v>89</v>
      </c>
      <c r="L127" s="19">
        <v>7191.97</v>
      </c>
    </row>
    <row r="128" spans="1:12" x14ac:dyDescent="0.25">
      <c r="A128" s="16" t="s">
        <v>83</v>
      </c>
      <c r="B128" s="16" t="s">
        <v>80</v>
      </c>
      <c r="C128" s="21">
        <v>100</v>
      </c>
      <c r="D128" s="21">
        <v>8</v>
      </c>
      <c r="E128" s="24">
        <v>6</v>
      </c>
      <c r="F128" s="15">
        <v>139690</v>
      </c>
      <c r="G128" s="25">
        <v>0.79827400000000004</v>
      </c>
      <c r="H128" s="26" t="s">
        <v>89</v>
      </c>
      <c r="I128" s="25">
        <v>2400</v>
      </c>
      <c r="J128" s="3">
        <v>108699</v>
      </c>
      <c r="K128" s="28">
        <v>150078</v>
      </c>
      <c r="L128" s="19">
        <v>7193.79</v>
      </c>
    </row>
    <row r="129" spans="1:12" x14ac:dyDescent="0.25">
      <c r="A129" s="16" t="s">
        <v>83</v>
      </c>
      <c r="B129" s="16" t="s">
        <v>80</v>
      </c>
      <c r="C129" s="21">
        <v>100</v>
      </c>
      <c r="D129" s="21">
        <v>8</v>
      </c>
      <c r="E129" s="24">
        <v>9</v>
      </c>
      <c r="F129" s="15">
        <v>182648</v>
      </c>
      <c r="G129" s="25">
        <v>1.39879</v>
      </c>
      <c r="H129" s="26" t="s">
        <v>89</v>
      </c>
      <c r="I129" s="25">
        <v>2400</v>
      </c>
      <c r="J129" s="3">
        <v>130462</v>
      </c>
      <c r="K129" s="28">
        <v>187451</v>
      </c>
      <c r="L129" s="19">
        <v>7192.01</v>
      </c>
    </row>
    <row r="130" spans="1:12" x14ac:dyDescent="0.25">
      <c r="A130" s="16" t="s">
        <v>83</v>
      </c>
      <c r="B130" s="16" t="s">
        <v>80</v>
      </c>
      <c r="C130" s="21">
        <v>100</v>
      </c>
      <c r="D130" s="21">
        <v>8</v>
      </c>
      <c r="E130" s="24">
        <v>12</v>
      </c>
      <c r="F130" s="15">
        <v>286004</v>
      </c>
      <c r="G130" s="25">
        <v>1.9975499999999999</v>
      </c>
      <c r="H130" s="26" t="s">
        <v>89</v>
      </c>
      <c r="I130" s="25">
        <v>2400</v>
      </c>
      <c r="J130" s="3">
        <v>162883</v>
      </c>
      <c r="K130" s="28" t="s">
        <v>89</v>
      </c>
      <c r="L130" s="19">
        <v>7196.04</v>
      </c>
    </row>
    <row r="131" spans="1:12" x14ac:dyDescent="0.25">
      <c r="A131" s="16" t="s">
        <v>83</v>
      </c>
      <c r="B131" s="16" t="s">
        <v>80</v>
      </c>
      <c r="C131" s="21">
        <v>100</v>
      </c>
      <c r="D131" s="21">
        <v>18</v>
      </c>
      <c r="E131" s="24">
        <v>6</v>
      </c>
      <c r="F131" s="15">
        <v>100660</v>
      </c>
      <c r="G131" s="25">
        <v>0.30530499999999999</v>
      </c>
      <c r="H131" s="26" t="s">
        <v>89</v>
      </c>
      <c r="I131" s="25">
        <v>2400</v>
      </c>
      <c r="J131" s="3">
        <v>60412</v>
      </c>
      <c r="K131" s="28" t="s">
        <v>89</v>
      </c>
      <c r="L131" s="19">
        <v>7192.13</v>
      </c>
    </row>
    <row r="132" spans="1:12" x14ac:dyDescent="0.25">
      <c r="A132" s="16" t="s">
        <v>83</v>
      </c>
      <c r="B132" s="16" t="s">
        <v>80</v>
      </c>
      <c r="C132" s="21">
        <v>100</v>
      </c>
      <c r="D132" s="21">
        <v>18</v>
      </c>
      <c r="E132" s="24">
        <v>9</v>
      </c>
      <c r="F132" s="15">
        <v>121369</v>
      </c>
      <c r="G132" s="25">
        <v>0.75994700000000004</v>
      </c>
      <c r="H132" s="26" t="s">
        <v>89</v>
      </c>
      <c r="I132" s="25">
        <v>2400</v>
      </c>
      <c r="J132" s="3">
        <v>79301.3</v>
      </c>
      <c r="K132" s="28" t="s">
        <v>89</v>
      </c>
      <c r="L132" s="19">
        <v>7191.73</v>
      </c>
    </row>
    <row r="133" spans="1:12" x14ac:dyDescent="0.25">
      <c r="A133" s="16" t="s">
        <v>83</v>
      </c>
      <c r="B133" s="16" t="s">
        <v>80</v>
      </c>
      <c r="C133" s="21">
        <v>100</v>
      </c>
      <c r="D133" s="21">
        <v>18</v>
      </c>
      <c r="E133" s="24">
        <v>12</v>
      </c>
      <c r="F133" s="15">
        <v>166628</v>
      </c>
      <c r="G133" s="25">
        <v>0.99145099999999997</v>
      </c>
      <c r="H133" s="26" t="s">
        <v>89</v>
      </c>
      <c r="I133" s="25">
        <v>2400</v>
      </c>
      <c r="J133" s="3">
        <v>118391</v>
      </c>
      <c r="K133" s="28" t="s">
        <v>89</v>
      </c>
      <c r="L133" s="19">
        <v>7193.27</v>
      </c>
    </row>
    <row r="134" spans="1:12" x14ac:dyDescent="0.25">
      <c r="A134" s="16" t="s">
        <v>83</v>
      </c>
      <c r="B134" s="16" t="s">
        <v>80</v>
      </c>
      <c r="C134" s="21">
        <v>100</v>
      </c>
      <c r="D134" s="21">
        <v>38</v>
      </c>
      <c r="E134" s="24">
        <v>6</v>
      </c>
      <c r="F134" s="15">
        <v>62345.1</v>
      </c>
      <c r="G134" s="25">
        <v>0.106796</v>
      </c>
      <c r="H134" s="26" t="s">
        <v>89</v>
      </c>
      <c r="I134" s="25">
        <v>2400</v>
      </c>
      <c r="J134" s="3">
        <v>28554.799999999999</v>
      </c>
      <c r="K134" s="28" t="s">
        <v>89</v>
      </c>
      <c r="L134" s="19">
        <v>7192.72</v>
      </c>
    </row>
    <row r="135" spans="1:12" x14ac:dyDescent="0.25">
      <c r="A135" s="16" t="s">
        <v>83</v>
      </c>
      <c r="B135" s="16" t="s">
        <v>80</v>
      </c>
      <c r="C135" s="21">
        <v>100</v>
      </c>
      <c r="D135" s="21">
        <v>38</v>
      </c>
      <c r="E135" s="24">
        <v>9</v>
      </c>
      <c r="F135" s="15">
        <v>130663</v>
      </c>
      <c r="G135" s="25">
        <v>1.3751100000000001</v>
      </c>
      <c r="H135" s="26" t="s">
        <v>89</v>
      </c>
      <c r="I135" s="25">
        <v>2400</v>
      </c>
      <c r="J135" s="3">
        <v>36732.199999999997</v>
      </c>
      <c r="K135" s="28">
        <v>285172</v>
      </c>
      <c r="L135" s="19">
        <v>7194.26</v>
      </c>
    </row>
    <row r="136" spans="1:12" x14ac:dyDescent="0.25">
      <c r="A136" s="16" t="s">
        <v>83</v>
      </c>
      <c r="B136" s="16" t="s">
        <v>80</v>
      </c>
      <c r="C136" s="21">
        <v>100</v>
      </c>
      <c r="D136" s="21">
        <v>38</v>
      </c>
      <c r="E136" s="24">
        <v>12</v>
      </c>
      <c r="F136" s="15">
        <v>83495.899999999994</v>
      </c>
      <c r="G136" s="25">
        <v>0.29606300000000002</v>
      </c>
      <c r="H136" s="26" t="s">
        <v>89</v>
      </c>
      <c r="I136" s="25">
        <v>2400</v>
      </c>
      <c r="J136" s="3">
        <v>32620.9</v>
      </c>
      <c r="K136" s="28" t="s">
        <v>89</v>
      </c>
      <c r="L136" s="19">
        <v>7192.99</v>
      </c>
    </row>
    <row r="137" spans="1:12" x14ac:dyDescent="0.25">
      <c r="A137" s="16" t="s">
        <v>83</v>
      </c>
      <c r="B137" s="16" t="s">
        <v>80</v>
      </c>
      <c r="C137" s="21">
        <v>200</v>
      </c>
      <c r="D137" s="21">
        <v>8</v>
      </c>
      <c r="E137" s="24">
        <v>6</v>
      </c>
      <c r="F137" s="15">
        <v>220954</v>
      </c>
      <c r="G137" s="25">
        <v>6.9335699999999996</v>
      </c>
      <c r="H137" s="26" t="s">
        <v>89</v>
      </c>
      <c r="I137" s="25">
        <v>2400</v>
      </c>
      <c r="J137" s="3">
        <v>161239</v>
      </c>
      <c r="K137" s="28" t="s">
        <v>89</v>
      </c>
      <c r="L137" s="19">
        <v>7211.42</v>
      </c>
    </row>
    <row r="138" spans="1:12" x14ac:dyDescent="0.25">
      <c r="A138" s="16" t="s">
        <v>83</v>
      </c>
      <c r="B138" s="16" t="s">
        <v>80</v>
      </c>
      <c r="C138" s="21">
        <v>200</v>
      </c>
      <c r="D138" s="21">
        <v>8</v>
      </c>
      <c r="E138" s="24">
        <v>9</v>
      </c>
      <c r="F138" s="15">
        <v>331363</v>
      </c>
      <c r="G138" s="25">
        <v>12.6114</v>
      </c>
      <c r="H138" s="26" t="s">
        <v>89</v>
      </c>
      <c r="I138" s="25">
        <v>2400</v>
      </c>
      <c r="J138" s="3">
        <v>221085</v>
      </c>
      <c r="K138" s="28" t="s">
        <v>89</v>
      </c>
      <c r="L138" s="19">
        <v>7213.72</v>
      </c>
    </row>
    <row r="139" spans="1:12" x14ac:dyDescent="0.25">
      <c r="A139" s="16" t="s">
        <v>83</v>
      </c>
      <c r="B139" s="16" t="s">
        <v>80</v>
      </c>
      <c r="C139" s="21">
        <v>200</v>
      </c>
      <c r="D139" s="21">
        <v>8</v>
      </c>
      <c r="E139" s="24">
        <v>12</v>
      </c>
      <c r="F139" s="15">
        <v>591800</v>
      </c>
      <c r="G139" s="25">
        <v>18.472200000000001</v>
      </c>
      <c r="H139" s="26" t="s">
        <v>89</v>
      </c>
      <c r="I139" s="25">
        <v>2400</v>
      </c>
      <c r="J139" s="3">
        <v>355401</v>
      </c>
      <c r="K139" s="28" t="s">
        <v>89</v>
      </c>
      <c r="L139" s="19">
        <v>7228.64</v>
      </c>
    </row>
    <row r="140" spans="1:12" x14ac:dyDescent="0.25">
      <c r="A140" s="16" t="s">
        <v>83</v>
      </c>
      <c r="B140" s="16" t="s">
        <v>80</v>
      </c>
      <c r="C140" s="21">
        <v>200</v>
      </c>
      <c r="D140" s="21">
        <v>18</v>
      </c>
      <c r="E140" s="24">
        <v>6</v>
      </c>
      <c r="F140" s="15">
        <v>190499</v>
      </c>
      <c r="G140" s="25">
        <v>2.87202</v>
      </c>
      <c r="H140" s="26" t="s">
        <v>89</v>
      </c>
      <c r="I140" s="25">
        <v>2400</v>
      </c>
      <c r="J140" s="3">
        <v>85232.6</v>
      </c>
      <c r="K140" s="28" t="s">
        <v>89</v>
      </c>
      <c r="L140" s="19">
        <v>7209.42</v>
      </c>
    </row>
    <row r="141" spans="1:12" x14ac:dyDescent="0.25">
      <c r="A141" s="16" t="s">
        <v>83</v>
      </c>
      <c r="B141" s="16" t="s">
        <v>80</v>
      </c>
      <c r="C141" s="21">
        <v>200</v>
      </c>
      <c r="D141" s="21">
        <v>18</v>
      </c>
      <c r="E141" s="24">
        <v>9</v>
      </c>
      <c r="F141" s="15">
        <v>236283</v>
      </c>
      <c r="G141" s="25">
        <v>4.4101699999999999</v>
      </c>
      <c r="H141" s="26" t="s">
        <v>89</v>
      </c>
      <c r="I141" s="25">
        <v>2400</v>
      </c>
      <c r="J141" s="3">
        <v>121943</v>
      </c>
      <c r="K141" s="28" t="s">
        <v>89</v>
      </c>
      <c r="L141" s="19">
        <v>7226.06</v>
      </c>
    </row>
    <row r="142" spans="1:12" x14ac:dyDescent="0.25">
      <c r="A142" s="16" t="s">
        <v>83</v>
      </c>
      <c r="B142" s="16" t="s">
        <v>80</v>
      </c>
      <c r="C142" s="21">
        <v>200</v>
      </c>
      <c r="D142" s="21">
        <v>18</v>
      </c>
      <c r="E142" s="24">
        <v>12</v>
      </c>
      <c r="F142" s="15">
        <v>212598</v>
      </c>
      <c r="G142" s="25">
        <v>10.7837</v>
      </c>
      <c r="H142" s="26" t="s">
        <v>89</v>
      </c>
      <c r="I142" s="25">
        <v>2400</v>
      </c>
      <c r="J142" s="3">
        <v>112595</v>
      </c>
      <c r="K142" s="28" t="s">
        <v>89</v>
      </c>
      <c r="L142" s="19">
        <v>7220.6</v>
      </c>
    </row>
    <row r="143" spans="1:12" x14ac:dyDescent="0.25">
      <c r="A143" s="16" t="s">
        <v>83</v>
      </c>
      <c r="B143" s="16" t="s">
        <v>80</v>
      </c>
      <c r="C143" s="21">
        <v>200</v>
      </c>
      <c r="D143" s="21">
        <v>38</v>
      </c>
      <c r="E143" s="24">
        <v>6</v>
      </c>
      <c r="F143" s="15">
        <v>108353</v>
      </c>
      <c r="G143" s="25">
        <v>1.0109300000000001</v>
      </c>
      <c r="H143" s="26" t="s">
        <v>89</v>
      </c>
      <c r="I143" s="25">
        <v>2400</v>
      </c>
      <c r="J143" s="3">
        <v>28436.9</v>
      </c>
      <c r="K143" s="28" t="s">
        <v>89</v>
      </c>
      <c r="L143" s="19">
        <v>7207.46</v>
      </c>
    </row>
    <row r="144" spans="1:12" x14ac:dyDescent="0.25">
      <c r="A144" s="16" t="s">
        <v>83</v>
      </c>
      <c r="B144" s="16" t="s">
        <v>80</v>
      </c>
      <c r="C144" s="21">
        <v>200</v>
      </c>
      <c r="D144" s="21">
        <v>38</v>
      </c>
      <c r="E144" s="24">
        <v>9</v>
      </c>
      <c r="F144" s="15">
        <v>154284</v>
      </c>
      <c r="G144" s="25">
        <v>1.89438</v>
      </c>
      <c r="H144" s="26" t="s">
        <v>89</v>
      </c>
      <c r="I144" s="25">
        <v>2400</v>
      </c>
      <c r="J144" s="3">
        <v>40962.300000000003</v>
      </c>
      <c r="K144" s="28" t="s">
        <v>89</v>
      </c>
      <c r="L144" s="19">
        <v>7215.05</v>
      </c>
    </row>
    <row r="145" spans="1:12" x14ac:dyDescent="0.25">
      <c r="A145" s="16" t="s">
        <v>83</v>
      </c>
      <c r="B145" s="16" t="s">
        <v>80</v>
      </c>
      <c r="C145" s="21">
        <v>200</v>
      </c>
      <c r="D145" s="21">
        <v>38</v>
      </c>
      <c r="E145" s="24">
        <v>12</v>
      </c>
      <c r="F145" s="15">
        <v>168727</v>
      </c>
      <c r="G145" s="25">
        <v>2.77068</v>
      </c>
      <c r="H145" s="26" t="s">
        <v>89</v>
      </c>
      <c r="I145" s="25">
        <v>2400</v>
      </c>
      <c r="J145" s="3">
        <v>1</v>
      </c>
      <c r="K145" s="28" t="s">
        <v>89</v>
      </c>
      <c r="L145" s="19">
        <v>7220.5</v>
      </c>
    </row>
    <row r="146" spans="1:12" s="16" customFormat="1" x14ac:dyDescent="0.25">
      <c r="F146" s="3"/>
      <c r="G146" s="19"/>
      <c r="H146" s="28"/>
      <c r="I146" s="19"/>
      <c r="J146" s="3"/>
      <c r="K146" s="28"/>
      <c r="L146" s="19"/>
    </row>
    <row r="147" spans="1:12" s="16" customFormat="1" x14ac:dyDescent="0.25">
      <c r="F147" s="3"/>
      <c r="G147" s="19"/>
      <c r="H147" s="28"/>
      <c r="I147" s="19"/>
      <c r="J147" s="3"/>
      <c r="K147" s="28"/>
      <c r="L147" s="19"/>
    </row>
    <row r="148" spans="1:12" s="16" customFormat="1" x14ac:dyDescent="0.25">
      <c r="F148" s="3"/>
      <c r="G148" s="19"/>
      <c r="H148" s="28"/>
      <c r="I148" s="19"/>
      <c r="J148" s="3"/>
      <c r="K148" s="28"/>
      <c r="L148" s="19"/>
    </row>
    <row r="149" spans="1:12" s="16" customFormat="1" x14ac:dyDescent="0.25">
      <c r="E149" s="13"/>
      <c r="F149" s="29" t="s">
        <v>88</v>
      </c>
      <c r="G149" s="30"/>
      <c r="H149" s="29" t="s">
        <v>19</v>
      </c>
      <c r="I149" s="30"/>
      <c r="J149" s="29" t="s">
        <v>26</v>
      </c>
      <c r="K149" s="31"/>
      <c r="L149" s="31"/>
    </row>
    <row r="150" spans="1:12" s="16" customFormat="1" x14ac:dyDescent="0.25">
      <c r="A150" s="8" t="s">
        <v>1</v>
      </c>
      <c r="B150" s="8" t="s">
        <v>79</v>
      </c>
      <c r="C150" s="22" t="s">
        <v>3</v>
      </c>
      <c r="D150" s="22" t="s">
        <v>75</v>
      </c>
      <c r="E150" s="23" t="s">
        <v>29</v>
      </c>
      <c r="F150" s="9" t="s">
        <v>8</v>
      </c>
      <c r="G150" s="14" t="s">
        <v>86</v>
      </c>
      <c r="H150" s="9" t="s">
        <v>8</v>
      </c>
      <c r="I150" s="14" t="s">
        <v>86</v>
      </c>
      <c r="J150" s="9" t="s">
        <v>7</v>
      </c>
      <c r="K150" s="9" t="s">
        <v>8</v>
      </c>
      <c r="L150" s="9" t="s">
        <v>86</v>
      </c>
    </row>
    <row r="151" spans="1:12" x14ac:dyDescent="0.25">
      <c r="A151" s="16" t="s">
        <v>83</v>
      </c>
      <c r="B151" s="16" t="s">
        <v>81</v>
      </c>
      <c r="C151" s="21">
        <v>10</v>
      </c>
      <c r="D151" s="21">
        <v>8</v>
      </c>
      <c r="E151" s="24">
        <v>6</v>
      </c>
      <c r="F151" s="15">
        <v>2166.9299999999998</v>
      </c>
      <c r="G151" s="25">
        <v>3.3235700000000001E-3</v>
      </c>
      <c r="H151" s="26">
        <v>1553.46</v>
      </c>
      <c r="I151" s="25">
        <v>1800</v>
      </c>
      <c r="J151" s="3">
        <v>1551.68</v>
      </c>
      <c r="K151" s="28">
        <v>1551.68</v>
      </c>
      <c r="L151" s="19">
        <v>6.4484300000000001</v>
      </c>
    </row>
    <row r="152" spans="1:12" x14ac:dyDescent="0.25">
      <c r="A152" s="16" t="s">
        <v>83</v>
      </c>
      <c r="B152" s="16" t="s">
        <v>81</v>
      </c>
      <c r="C152" s="21">
        <v>10</v>
      </c>
      <c r="D152" s="21">
        <v>8</v>
      </c>
      <c r="E152" s="24">
        <v>9</v>
      </c>
      <c r="F152" s="15">
        <v>4190.46</v>
      </c>
      <c r="G152" s="25">
        <v>4.2470900000000002E-3</v>
      </c>
      <c r="H152" s="26">
        <v>2572.59</v>
      </c>
      <c r="I152" s="25">
        <v>1800</v>
      </c>
      <c r="J152" s="3">
        <v>2560.31</v>
      </c>
      <c r="K152" s="28">
        <v>2562.6999999999998</v>
      </c>
      <c r="L152" s="19">
        <v>7199.95</v>
      </c>
    </row>
    <row r="153" spans="1:12" x14ac:dyDescent="0.25">
      <c r="A153" s="16" t="s">
        <v>83</v>
      </c>
      <c r="B153" s="16" t="s">
        <v>81</v>
      </c>
      <c r="C153" s="21">
        <v>10</v>
      </c>
      <c r="D153" s="21">
        <v>8</v>
      </c>
      <c r="E153" s="24">
        <v>12</v>
      </c>
      <c r="F153" s="15">
        <v>5160.3999999999996</v>
      </c>
      <c r="G153" s="25">
        <v>4.4517799999999998E-3</v>
      </c>
      <c r="H153" s="26">
        <v>2607.86</v>
      </c>
      <c r="I153" s="25">
        <v>1800</v>
      </c>
      <c r="J153" s="3">
        <v>2601.48</v>
      </c>
      <c r="K153" s="28">
        <v>2601.7399999999998</v>
      </c>
      <c r="L153" s="19">
        <v>2744.92</v>
      </c>
    </row>
    <row r="154" spans="1:12" x14ac:dyDescent="0.25">
      <c r="A154" s="16" t="s">
        <v>83</v>
      </c>
      <c r="B154" s="16" t="s">
        <v>81</v>
      </c>
      <c r="C154" s="21">
        <v>10</v>
      </c>
      <c r="D154" s="21">
        <v>18</v>
      </c>
      <c r="E154" s="24">
        <v>6</v>
      </c>
      <c r="F154" s="15">
        <v>1733.17</v>
      </c>
      <c r="G154" s="25">
        <v>2.5854200000000002E-3</v>
      </c>
      <c r="H154" s="26">
        <v>1341.72</v>
      </c>
      <c r="I154" s="25">
        <v>1800</v>
      </c>
      <c r="J154" s="3">
        <v>1321.26</v>
      </c>
      <c r="K154" s="28">
        <v>1321.38</v>
      </c>
      <c r="L154" s="19">
        <v>21.770600000000002</v>
      </c>
    </row>
    <row r="155" spans="1:12" x14ac:dyDescent="0.25">
      <c r="A155" s="16" t="s">
        <v>83</v>
      </c>
      <c r="B155" s="16" t="s">
        <v>81</v>
      </c>
      <c r="C155" s="21">
        <v>10</v>
      </c>
      <c r="D155" s="21">
        <v>18</v>
      </c>
      <c r="E155" s="24">
        <v>9</v>
      </c>
      <c r="F155" s="15">
        <v>2771.31</v>
      </c>
      <c r="G155" s="25">
        <v>3.60787E-3</v>
      </c>
      <c r="H155" s="26">
        <v>2146.0300000000002</v>
      </c>
      <c r="I155" s="25">
        <v>1800</v>
      </c>
      <c r="J155" s="3">
        <v>2045.3</v>
      </c>
      <c r="K155" s="28">
        <v>2087.5100000000002</v>
      </c>
      <c r="L155" s="19">
        <v>7199.92</v>
      </c>
    </row>
    <row r="156" spans="1:12" x14ac:dyDescent="0.25">
      <c r="A156" s="16" t="s">
        <v>83</v>
      </c>
      <c r="B156" s="16" t="s">
        <v>81</v>
      </c>
      <c r="C156" s="21">
        <v>10</v>
      </c>
      <c r="D156" s="21">
        <v>18</v>
      </c>
      <c r="E156" s="24">
        <v>12</v>
      </c>
      <c r="F156" s="15">
        <v>2478.89</v>
      </c>
      <c r="G156" s="25">
        <v>3.4410500000000002E-3</v>
      </c>
      <c r="H156" s="26">
        <v>1810.38</v>
      </c>
      <c r="I156" s="25">
        <v>1800</v>
      </c>
      <c r="J156" s="3">
        <v>1787.96</v>
      </c>
      <c r="K156" s="28">
        <v>1791.45</v>
      </c>
      <c r="L156" s="19">
        <v>7199.7</v>
      </c>
    </row>
    <row r="157" spans="1:12" x14ac:dyDescent="0.25">
      <c r="A157" s="16" t="s">
        <v>83</v>
      </c>
      <c r="B157" s="16" t="s">
        <v>81</v>
      </c>
      <c r="C157" s="21">
        <v>10</v>
      </c>
      <c r="D157" s="21">
        <v>38</v>
      </c>
      <c r="E157" s="24">
        <v>6</v>
      </c>
      <c r="F157" s="15">
        <v>1229.1500000000001</v>
      </c>
      <c r="G157" s="25">
        <v>3.5358500000000001E-3</v>
      </c>
      <c r="H157" s="26">
        <v>822.15</v>
      </c>
      <c r="I157" s="25">
        <v>1800</v>
      </c>
      <c r="J157" s="3">
        <v>799.40899999999999</v>
      </c>
      <c r="K157" s="28">
        <v>822.15</v>
      </c>
      <c r="L157" s="19">
        <v>7199.99</v>
      </c>
    </row>
    <row r="158" spans="1:12" x14ac:dyDescent="0.25">
      <c r="A158" s="16" t="s">
        <v>83</v>
      </c>
      <c r="B158" s="16" t="s">
        <v>81</v>
      </c>
      <c r="C158" s="21">
        <v>10</v>
      </c>
      <c r="D158" s="21">
        <v>38</v>
      </c>
      <c r="E158" s="24">
        <v>9</v>
      </c>
      <c r="F158" s="15">
        <v>1929.21</v>
      </c>
      <c r="G158" s="25">
        <v>3.06705E-3</v>
      </c>
      <c r="H158" s="26">
        <v>1135.5899999999999</v>
      </c>
      <c r="I158" s="25">
        <v>1800</v>
      </c>
      <c r="J158" s="3">
        <v>1088.9000000000001</v>
      </c>
      <c r="K158" s="28">
        <v>1125.8</v>
      </c>
      <c r="L158" s="19">
        <v>7199.98</v>
      </c>
    </row>
    <row r="159" spans="1:12" x14ac:dyDescent="0.25">
      <c r="A159" s="16" t="s">
        <v>83</v>
      </c>
      <c r="B159" s="16" t="s">
        <v>81</v>
      </c>
      <c r="C159" s="21">
        <v>10</v>
      </c>
      <c r="D159" s="21">
        <v>38</v>
      </c>
      <c r="E159" s="24">
        <v>12</v>
      </c>
      <c r="F159" s="15">
        <v>2301.88</v>
      </c>
      <c r="G159" s="25">
        <v>3.0716300000000001E-3</v>
      </c>
      <c r="H159" s="26">
        <v>1353.49</v>
      </c>
      <c r="I159" s="25">
        <v>1800</v>
      </c>
      <c r="J159" s="3">
        <v>1271.05</v>
      </c>
      <c r="K159" s="28">
        <v>1319.16</v>
      </c>
      <c r="L159" s="19">
        <v>7199.94</v>
      </c>
    </row>
    <row r="160" spans="1:12" x14ac:dyDescent="0.25">
      <c r="A160" s="16" t="s">
        <v>83</v>
      </c>
      <c r="B160" s="16" t="s">
        <v>81</v>
      </c>
      <c r="C160" s="21">
        <v>25</v>
      </c>
      <c r="D160" s="21">
        <v>8</v>
      </c>
      <c r="E160" s="24">
        <v>6</v>
      </c>
      <c r="F160" s="15">
        <v>5749.55</v>
      </c>
      <c r="G160" s="25">
        <v>9.4708899999999992E-3</v>
      </c>
      <c r="H160" s="26">
        <v>4810.25</v>
      </c>
      <c r="I160" s="25">
        <v>1800</v>
      </c>
      <c r="J160" s="3">
        <v>4480.08</v>
      </c>
      <c r="K160" s="28">
        <v>4539.95</v>
      </c>
      <c r="L160" s="19">
        <v>7199.3</v>
      </c>
    </row>
    <row r="161" spans="1:12" x14ac:dyDescent="0.25">
      <c r="A161" s="16" t="s">
        <v>83</v>
      </c>
      <c r="B161" s="16" t="s">
        <v>81</v>
      </c>
      <c r="C161" s="21">
        <v>25</v>
      </c>
      <c r="D161" s="21">
        <v>8</v>
      </c>
      <c r="E161" s="24">
        <v>9</v>
      </c>
      <c r="F161" s="15">
        <v>12520.3</v>
      </c>
      <c r="G161" s="25">
        <v>1.4847600000000001E-2</v>
      </c>
      <c r="H161" s="26">
        <v>9246.15</v>
      </c>
      <c r="I161" s="25">
        <v>1800</v>
      </c>
      <c r="J161" s="3">
        <v>8520.4</v>
      </c>
      <c r="K161" s="28">
        <v>8607.99</v>
      </c>
      <c r="L161" s="19">
        <v>7200.03</v>
      </c>
    </row>
    <row r="162" spans="1:12" x14ac:dyDescent="0.25">
      <c r="A162" s="16" t="s">
        <v>83</v>
      </c>
      <c r="B162" s="16" t="s">
        <v>81</v>
      </c>
      <c r="C162" s="21">
        <v>25</v>
      </c>
      <c r="D162" s="21">
        <v>8</v>
      </c>
      <c r="E162" s="24">
        <v>12</v>
      </c>
      <c r="F162" s="15">
        <v>13054.2</v>
      </c>
      <c r="G162" s="25">
        <v>1.89222E-2</v>
      </c>
      <c r="H162" s="26">
        <v>9993.56</v>
      </c>
      <c r="I162" s="25">
        <v>1800</v>
      </c>
      <c r="J162" s="3">
        <v>8747.69</v>
      </c>
      <c r="K162" s="28">
        <v>8799.26</v>
      </c>
      <c r="L162" s="19">
        <v>7198.7</v>
      </c>
    </row>
    <row r="163" spans="1:12" x14ac:dyDescent="0.25">
      <c r="A163" s="16" t="s">
        <v>83</v>
      </c>
      <c r="B163" s="16" t="s">
        <v>81</v>
      </c>
      <c r="C163" s="21">
        <v>25</v>
      </c>
      <c r="D163" s="21">
        <v>18</v>
      </c>
      <c r="E163" s="24">
        <v>6</v>
      </c>
      <c r="F163" s="15">
        <v>5564.38</v>
      </c>
      <c r="G163" s="25">
        <v>6.9865500000000002E-3</v>
      </c>
      <c r="H163" s="26">
        <v>3449.67</v>
      </c>
      <c r="I163" s="25">
        <v>1800</v>
      </c>
      <c r="J163" s="3">
        <v>3065.11</v>
      </c>
      <c r="K163" s="28">
        <v>3214.79</v>
      </c>
      <c r="L163" s="19">
        <v>7199.73</v>
      </c>
    </row>
    <row r="164" spans="1:12" x14ac:dyDescent="0.25">
      <c r="A164" s="16" t="s">
        <v>83</v>
      </c>
      <c r="B164" s="16" t="s">
        <v>81</v>
      </c>
      <c r="C164" s="21">
        <v>25</v>
      </c>
      <c r="D164" s="21">
        <v>18</v>
      </c>
      <c r="E164" s="24">
        <v>9</v>
      </c>
      <c r="F164" s="15">
        <v>5981.87</v>
      </c>
      <c r="G164" s="25">
        <v>7.29504E-3</v>
      </c>
      <c r="H164" s="26">
        <v>5350.71</v>
      </c>
      <c r="I164" s="25">
        <v>1800</v>
      </c>
      <c r="J164" s="3">
        <v>4556.26</v>
      </c>
      <c r="K164" s="28">
        <v>4676.05</v>
      </c>
      <c r="L164" s="19">
        <v>7197.78</v>
      </c>
    </row>
    <row r="165" spans="1:12" x14ac:dyDescent="0.25">
      <c r="A165" s="16" t="s">
        <v>83</v>
      </c>
      <c r="B165" s="16" t="s">
        <v>81</v>
      </c>
      <c r="C165" s="21">
        <v>25</v>
      </c>
      <c r="D165" s="21">
        <v>18</v>
      </c>
      <c r="E165" s="24">
        <v>12</v>
      </c>
      <c r="F165" s="15">
        <v>7492.67</v>
      </c>
      <c r="G165" s="25">
        <v>9.0118200000000002E-3</v>
      </c>
      <c r="H165" s="26">
        <v>6961.3200000000006</v>
      </c>
      <c r="I165" s="25">
        <v>1800</v>
      </c>
      <c r="J165" s="3">
        <v>6155.47</v>
      </c>
      <c r="K165" s="28">
        <v>6597.74</v>
      </c>
      <c r="L165" s="19">
        <v>7198.58</v>
      </c>
    </row>
    <row r="166" spans="1:12" x14ac:dyDescent="0.25">
      <c r="A166" s="16" t="s">
        <v>83</v>
      </c>
      <c r="B166" s="16" t="s">
        <v>81</v>
      </c>
      <c r="C166" s="21">
        <v>25</v>
      </c>
      <c r="D166" s="21">
        <v>38</v>
      </c>
      <c r="E166" s="24">
        <v>6</v>
      </c>
      <c r="F166" s="15">
        <v>3064.04</v>
      </c>
      <c r="G166" s="25">
        <v>4.1689600000000002E-3</v>
      </c>
      <c r="H166" s="26">
        <v>2048.0700000000002</v>
      </c>
      <c r="I166" s="25">
        <v>1800</v>
      </c>
      <c r="J166" s="3">
        <v>1704.36</v>
      </c>
      <c r="K166" s="28">
        <v>1761.59</v>
      </c>
      <c r="L166" s="19">
        <v>7199.63</v>
      </c>
    </row>
    <row r="167" spans="1:12" x14ac:dyDescent="0.25">
      <c r="A167" s="16" t="s">
        <v>83</v>
      </c>
      <c r="B167" s="16" t="s">
        <v>81</v>
      </c>
      <c r="C167" s="21">
        <v>25</v>
      </c>
      <c r="D167" s="21">
        <v>38</v>
      </c>
      <c r="E167" s="24">
        <v>9</v>
      </c>
      <c r="F167" s="15">
        <v>5057.6000000000004</v>
      </c>
      <c r="G167" s="25">
        <v>5.2104899999999999E-3</v>
      </c>
      <c r="H167" s="26">
        <v>3219.04</v>
      </c>
      <c r="I167" s="25">
        <v>1800</v>
      </c>
      <c r="J167" s="3">
        <v>2777.69</v>
      </c>
      <c r="K167" s="28">
        <v>2924.19</v>
      </c>
      <c r="L167" s="19">
        <v>7199.18</v>
      </c>
    </row>
    <row r="168" spans="1:12" x14ac:dyDescent="0.25">
      <c r="A168" s="16" t="s">
        <v>83</v>
      </c>
      <c r="B168" s="16" t="s">
        <v>81</v>
      </c>
      <c r="C168" s="21">
        <v>25</v>
      </c>
      <c r="D168" s="21">
        <v>38</v>
      </c>
      <c r="E168" s="24">
        <v>12</v>
      </c>
      <c r="F168" s="15">
        <v>6339.94</v>
      </c>
      <c r="G168" s="25">
        <v>6.2285400000000003E-3</v>
      </c>
      <c r="H168" s="26">
        <v>4263.7699999999995</v>
      </c>
      <c r="I168" s="25">
        <v>1800</v>
      </c>
      <c r="J168" s="3">
        <v>3387.46</v>
      </c>
      <c r="K168" s="28">
        <v>3666.35</v>
      </c>
      <c r="L168" s="19">
        <v>7199.17</v>
      </c>
    </row>
    <row r="169" spans="1:12" x14ac:dyDescent="0.25">
      <c r="A169" s="16" t="s">
        <v>83</v>
      </c>
      <c r="B169" s="16" t="s">
        <v>81</v>
      </c>
      <c r="C169" s="21">
        <v>50</v>
      </c>
      <c r="D169" s="21">
        <v>8</v>
      </c>
      <c r="E169" s="24">
        <v>6</v>
      </c>
      <c r="F169" s="15">
        <v>13709.2</v>
      </c>
      <c r="G169" s="25">
        <v>8.7190699999999996E-2</v>
      </c>
      <c r="H169" s="26" t="s">
        <v>89</v>
      </c>
      <c r="I169" s="25">
        <v>2400</v>
      </c>
      <c r="J169" s="3">
        <v>10477.799999999999</v>
      </c>
      <c r="K169" s="28">
        <v>14218.8</v>
      </c>
      <c r="L169" s="19">
        <v>7196.51</v>
      </c>
    </row>
    <row r="170" spans="1:12" x14ac:dyDescent="0.25">
      <c r="A170" s="16" t="s">
        <v>83</v>
      </c>
      <c r="B170" s="16" t="s">
        <v>81</v>
      </c>
      <c r="C170" s="21">
        <v>50</v>
      </c>
      <c r="D170" s="21">
        <v>8</v>
      </c>
      <c r="E170" s="24">
        <v>9</v>
      </c>
      <c r="F170" s="15">
        <v>21808</v>
      </c>
      <c r="G170" s="25">
        <v>0.14058699999999999</v>
      </c>
      <c r="H170" s="26" t="s">
        <v>89</v>
      </c>
      <c r="I170" s="25">
        <v>2400</v>
      </c>
      <c r="J170" s="3">
        <v>16178.1</v>
      </c>
      <c r="K170" s="28" t="s">
        <v>89</v>
      </c>
      <c r="L170" s="19">
        <v>7196.53</v>
      </c>
    </row>
    <row r="171" spans="1:12" x14ac:dyDescent="0.25">
      <c r="A171" s="16" t="s">
        <v>83</v>
      </c>
      <c r="B171" s="16" t="s">
        <v>81</v>
      </c>
      <c r="C171" s="21">
        <v>50</v>
      </c>
      <c r="D171" s="21">
        <v>8</v>
      </c>
      <c r="E171" s="24">
        <v>12</v>
      </c>
      <c r="F171" s="15">
        <v>33512.699999999997</v>
      </c>
      <c r="G171" s="25">
        <v>0.21646199999999999</v>
      </c>
      <c r="H171" s="26" t="s">
        <v>89</v>
      </c>
      <c r="I171" s="25">
        <v>2400</v>
      </c>
      <c r="J171" s="3">
        <v>22389.200000000001</v>
      </c>
      <c r="K171" s="28" t="s">
        <v>89</v>
      </c>
      <c r="L171" s="19">
        <v>7188.79</v>
      </c>
    </row>
    <row r="172" spans="1:12" x14ac:dyDescent="0.25">
      <c r="A172" s="16" t="s">
        <v>83</v>
      </c>
      <c r="B172" s="16" t="s">
        <v>81</v>
      </c>
      <c r="C172" s="21">
        <v>50</v>
      </c>
      <c r="D172" s="21">
        <v>18</v>
      </c>
      <c r="E172" s="24">
        <v>6</v>
      </c>
      <c r="F172" s="15">
        <v>7043.67</v>
      </c>
      <c r="G172" s="25">
        <v>2.1643800000000001E-2</v>
      </c>
      <c r="H172" s="26" t="s">
        <v>89</v>
      </c>
      <c r="I172" s="25">
        <v>2400</v>
      </c>
      <c r="J172" s="3">
        <v>4534.75</v>
      </c>
      <c r="K172" s="28">
        <v>5620.24</v>
      </c>
      <c r="L172" s="19">
        <v>7195.65</v>
      </c>
    </row>
    <row r="173" spans="1:12" x14ac:dyDescent="0.25">
      <c r="A173" s="16" t="s">
        <v>83</v>
      </c>
      <c r="B173" s="16" t="s">
        <v>81</v>
      </c>
      <c r="C173" s="21">
        <v>50</v>
      </c>
      <c r="D173" s="21">
        <v>18</v>
      </c>
      <c r="E173" s="24">
        <v>9</v>
      </c>
      <c r="F173" s="15">
        <v>14865.4</v>
      </c>
      <c r="G173" s="25">
        <v>5.68018E-2</v>
      </c>
      <c r="H173" s="26" t="s">
        <v>89</v>
      </c>
      <c r="I173" s="25">
        <v>2400</v>
      </c>
      <c r="J173" s="3">
        <v>11237.5</v>
      </c>
      <c r="K173" s="28" t="s">
        <v>89</v>
      </c>
      <c r="L173" s="19">
        <v>7191.46</v>
      </c>
    </row>
    <row r="174" spans="1:12" x14ac:dyDescent="0.25">
      <c r="A174" s="16" t="s">
        <v>83</v>
      </c>
      <c r="B174" s="16" t="s">
        <v>81</v>
      </c>
      <c r="C174" s="21">
        <v>50</v>
      </c>
      <c r="D174" s="21">
        <v>18</v>
      </c>
      <c r="E174" s="24">
        <v>12</v>
      </c>
      <c r="F174" s="15">
        <v>12781.6</v>
      </c>
      <c r="G174" s="25">
        <v>7.7577599999999997E-2</v>
      </c>
      <c r="H174" s="26" t="s">
        <v>89</v>
      </c>
      <c r="I174" s="25">
        <v>2400</v>
      </c>
      <c r="J174" s="3">
        <v>10417.299999999999</v>
      </c>
      <c r="K174" s="28" t="s">
        <v>89</v>
      </c>
      <c r="L174" s="19">
        <v>7190.8</v>
      </c>
    </row>
    <row r="175" spans="1:12" x14ac:dyDescent="0.25">
      <c r="A175" s="16" t="s">
        <v>83</v>
      </c>
      <c r="B175" s="16" t="s">
        <v>81</v>
      </c>
      <c r="C175" s="21">
        <v>50</v>
      </c>
      <c r="D175" s="21">
        <v>38</v>
      </c>
      <c r="E175" s="24">
        <v>6</v>
      </c>
      <c r="F175" s="15">
        <v>5202.0600000000004</v>
      </c>
      <c r="G175" s="25">
        <v>1.1845100000000001E-2</v>
      </c>
      <c r="H175" s="26" t="s">
        <v>89</v>
      </c>
      <c r="I175" s="25">
        <v>2400</v>
      </c>
      <c r="J175" s="3">
        <v>2259.37</v>
      </c>
      <c r="K175" s="28">
        <v>2703.34</v>
      </c>
      <c r="L175" s="19">
        <v>7194.62</v>
      </c>
    </row>
    <row r="176" spans="1:12" x14ac:dyDescent="0.25">
      <c r="A176" s="16" t="s">
        <v>83</v>
      </c>
      <c r="B176" s="16" t="s">
        <v>81</v>
      </c>
      <c r="C176" s="21">
        <v>50</v>
      </c>
      <c r="D176" s="21">
        <v>38</v>
      </c>
      <c r="E176" s="24">
        <v>9</v>
      </c>
      <c r="F176" s="15">
        <v>7160.5</v>
      </c>
      <c r="G176" s="25">
        <v>1.6948999999999999E-2</v>
      </c>
      <c r="H176" s="26" t="s">
        <v>89</v>
      </c>
      <c r="I176" s="25">
        <v>2400</v>
      </c>
      <c r="J176" s="3">
        <v>3298.6</v>
      </c>
      <c r="K176" s="28" t="s">
        <v>89</v>
      </c>
      <c r="L176" s="19">
        <v>7193.61</v>
      </c>
    </row>
    <row r="177" spans="1:12" x14ac:dyDescent="0.25">
      <c r="A177" s="16" t="s">
        <v>83</v>
      </c>
      <c r="B177" s="16" t="s">
        <v>81</v>
      </c>
      <c r="C177" s="21">
        <v>50</v>
      </c>
      <c r="D177" s="21">
        <v>38</v>
      </c>
      <c r="E177" s="24">
        <v>12</v>
      </c>
      <c r="F177" s="15">
        <v>10657.4</v>
      </c>
      <c r="G177" s="25">
        <v>2.3726199999999999E-2</v>
      </c>
      <c r="H177" s="26" t="s">
        <v>89</v>
      </c>
      <c r="I177" s="25">
        <v>2400</v>
      </c>
      <c r="J177" s="3">
        <v>5104.72</v>
      </c>
      <c r="K177" s="28" t="s">
        <v>89</v>
      </c>
      <c r="L177" s="19">
        <v>7192.69</v>
      </c>
    </row>
    <row r="178" spans="1:12" x14ac:dyDescent="0.25">
      <c r="A178" s="16" t="s">
        <v>83</v>
      </c>
      <c r="B178" s="16" t="s">
        <v>81</v>
      </c>
      <c r="C178" s="21">
        <v>100</v>
      </c>
      <c r="D178" s="21">
        <v>8</v>
      </c>
      <c r="E178" s="24">
        <v>6</v>
      </c>
      <c r="F178" s="15">
        <v>24079.9</v>
      </c>
      <c r="G178" s="25">
        <v>0.78619099999999997</v>
      </c>
      <c r="H178" s="26" t="s">
        <v>89</v>
      </c>
      <c r="I178" s="25">
        <v>2400</v>
      </c>
      <c r="J178" s="3">
        <v>18481.2</v>
      </c>
      <c r="K178" s="28" t="s">
        <v>89</v>
      </c>
      <c r="L178" s="19">
        <v>7192.87</v>
      </c>
    </row>
    <row r="179" spans="1:12" x14ac:dyDescent="0.25">
      <c r="A179" s="16" t="s">
        <v>83</v>
      </c>
      <c r="B179" s="16" t="s">
        <v>81</v>
      </c>
      <c r="C179" s="21">
        <v>100</v>
      </c>
      <c r="D179" s="21">
        <v>8</v>
      </c>
      <c r="E179" s="24">
        <v>9</v>
      </c>
      <c r="F179" s="15">
        <v>33563.5</v>
      </c>
      <c r="G179" s="25">
        <v>1.4615400000000001</v>
      </c>
      <c r="H179" s="26" t="s">
        <v>89</v>
      </c>
      <c r="I179" s="25">
        <v>2400</v>
      </c>
      <c r="J179" s="3">
        <v>20165.8</v>
      </c>
      <c r="K179" s="28" t="s">
        <v>89</v>
      </c>
      <c r="L179" s="19">
        <v>7192.11</v>
      </c>
    </row>
    <row r="180" spans="1:12" x14ac:dyDescent="0.25">
      <c r="A180" s="16" t="s">
        <v>83</v>
      </c>
      <c r="B180" s="16" t="s">
        <v>81</v>
      </c>
      <c r="C180" s="21">
        <v>100</v>
      </c>
      <c r="D180" s="21">
        <v>8</v>
      </c>
      <c r="E180" s="24">
        <v>12</v>
      </c>
      <c r="F180" s="15">
        <v>61970.9</v>
      </c>
      <c r="G180" s="25">
        <v>2.06046</v>
      </c>
      <c r="H180" s="26" t="s">
        <v>89</v>
      </c>
      <c r="I180" s="25">
        <v>2400</v>
      </c>
      <c r="J180" s="3">
        <v>35747.800000000003</v>
      </c>
      <c r="K180" s="28" t="s">
        <v>89</v>
      </c>
      <c r="L180" s="19">
        <v>7197.29</v>
      </c>
    </row>
    <row r="181" spans="1:12" x14ac:dyDescent="0.25">
      <c r="A181" s="16" t="s">
        <v>83</v>
      </c>
      <c r="B181" s="16" t="s">
        <v>81</v>
      </c>
      <c r="C181" s="21">
        <v>100</v>
      </c>
      <c r="D181" s="21">
        <v>18</v>
      </c>
      <c r="E181" s="24">
        <v>6</v>
      </c>
      <c r="F181" s="15">
        <v>18042.5</v>
      </c>
      <c r="G181" s="25">
        <v>0.32094200000000001</v>
      </c>
      <c r="H181" s="26" t="s">
        <v>89</v>
      </c>
      <c r="I181" s="25">
        <v>2400</v>
      </c>
      <c r="J181" s="3">
        <v>10587.8</v>
      </c>
      <c r="K181" s="28" t="s">
        <v>89</v>
      </c>
      <c r="L181" s="19">
        <v>7190.75</v>
      </c>
    </row>
    <row r="182" spans="1:12" x14ac:dyDescent="0.25">
      <c r="A182" s="16" t="s">
        <v>83</v>
      </c>
      <c r="B182" s="16" t="s">
        <v>81</v>
      </c>
      <c r="C182" s="21">
        <v>100</v>
      </c>
      <c r="D182" s="21">
        <v>18</v>
      </c>
      <c r="E182" s="24">
        <v>9</v>
      </c>
      <c r="F182" s="15">
        <v>33142.800000000003</v>
      </c>
      <c r="G182" s="25">
        <v>0.63805699999999999</v>
      </c>
      <c r="H182" s="26" t="s">
        <v>89</v>
      </c>
      <c r="I182" s="25">
        <v>2400</v>
      </c>
      <c r="J182" s="3">
        <v>20134.2</v>
      </c>
      <c r="K182" s="28" t="s">
        <v>89</v>
      </c>
      <c r="L182" s="19">
        <v>7195.21</v>
      </c>
    </row>
    <row r="183" spans="1:12" x14ac:dyDescent="0.25">
      <c r="A183" s="16" t="s">
        <v>83</v>
      </c>
      <c r="B183" s="16" t="s">
        <v>81</v>
      </c>
      <c r="C183" s="21">
        <v>100</v>
      </c>
      <c r="D183" s="21">
        <v>18</v>
      </c>
      <c r="E183" s="24">
        <v>12</v>
      </c>
      <c r="F183" s="15">
        <v>29412.3</v>
      </c>
      <c r="G183" s="25">
        <v>0.82869499999999996</v>
      </c>
      <c r="H183" s="26" t="s">
        <v>89</v>
      </c>
      <c r="I183" s="25">
        <v>2400</v>
      </c>
      <c r="J183" s="3">
        <v>19330.2</v>
      </c>
      <c r="K183" s="28" t="s">
        <v>89</v>
      </c>
      <c r="L183" s="19">
        <v>7196</v>
      </c>
    </row>
    <row r="184" spans="1:12" x14ac:dyDescent="0.25">
      <c r="A184" s="16" t="s">
        <v>83</v>
      </c>
      <c r="B184" s="16" t="s">
        <v>81</v>
      </c>
      <c r="C184" s="21">
        <v>100</v>
      </c>
      <c r="D184" s="21">
        <v>38</v>
      </c>
      <c r="E184" s="24">
        <v>6</v>
      </c>
      <c r="F184" s="15">
        <v>11643.9</v>
      </c>
      <c r="G184" s="25">
        <v>9.5422800000000002E-2</v>
      </c>
      <c r="H184" s="26" t="s">
        <v>89</v>
      </c>
      <c r="I184" s="25">
        <v>2400</v>
      </c>
      <c r="J184" s="3">
        <v>4860.5</v>
      </c>
      <c r="K184" s="28" t="s">
        <v>89</v>
      </c>
      <c r="L184" s="19">
        <v>7190.65</v>
      </c>
    </row>
    <row r="185" spans="1:12" x14ac:dyDescent="0.25">
      <c r="A185" s="16" t="s">
        <v>83</v>
      </c>
      <c r="B185" s="16" t="s">
        <v>81</v>
      </c>
      <c r="C185" s="21">
        <v>100</v>
      </c>
      <c r="D185" s="21">
        <v>38</v>
      </c>
      <c r="E185" s="24">
        <v>9</v>
      </c>
      <c r="F185" s="15">
        <v>18641.900000000001</v>
      </c>
      <c r="G185" s="25">
        <v>0.161242</v>
      </c>
      <c r="H185" s="26" t="s">
        <v>89</v>
      </c>
      <c r="I185" s="25">
        <v>2400</v>
      </c>
      <c r="J185" s="3">
        <v>7874.87</v>
      </c>
      <c r="K185" s="28" t="s">
        <v>89</v>
      </c>
      <c r="L185" s="19">
        <v>7192.64</v>
      </c>
    </row>
    <row r="186" spans="1:12" x14ac:dyDescent="0.25">
      <c r="A186" s="16" t="s">
        <v>83</v>
      </c>
      <c r="B186" s="16" t="s">
        <v>81</v>
      </c>
      <c r="C186" s="21">
        <v>100</v>
      </c>
      <c r="D186" s="21">
        <v>38</v>
      </c>
      <c r="E186" s="24">
        <v>12</v>
      </c>
      <c r="F186" s="15">
        <v>20587.400000000001</v>
      </c>
      <c r="G186" s="25">
        <v>0.26661600000000002</v>
      </c>
      <c r="H186" s="26" t="s">
        <v>89</v>
      </c>
      <c r="I186" s="25">
        <v>2400</v>
      </c>
      <c r="J186" s="3">
        <v>8725.2000000000007</v>
      </c>
      <c r="K186" s="28" t="s">
        <v>89</v>
      </c>
      <c r="L186" s="19">
        <v>7194.15</v>
      </c>
    </row>
    <row r="187" spans="1:12" x14ac:dyDescent="0.25">
      <c r="A187" s="16" t="s">
        <v>83</v>
      </c>
      <c r="B187" s="16" t="s">
        <v>81</v>
      </c>
      <c r="C187" s="21">
        <v>200</v>
      </c>
      <c r="D187" s="21">
        <v>8</v>
      </c>
      <c r="E187" s="24">
        <v>6</v>
      </c>
      <c r="F187" s="15">
        <v>53322.9</v>
      </c>
      <c r="G187" s="25">
        <v>7.62852</v>
      </c>
      <c r="H187" s="26" t="s">
        <v>89</v>
      </c>
      <c r="I187" s="25">
        <v>2400</v>
      </c>
      <c r="J187" s="3">
        <v>38237.5</v>
      </c>
      <c r="K187" s="28" t="s">
        <v>89</v>
      </c>
      <c r="L187" s="19">
        <v>7208.82</v>
      </c>
    </row>
    <row r="188" spans="1:12" x14ac:dyDescent="0.25">
      <c r="A188" s="16" t="s">
        <v>83</v>
      </c>
      <c r="B188" s="16" t="s">
        <v>81</v>
      </c>
      <c r="C188" s="21">
        <v>200</v>
      </c>
      <c r="D188" s="21">
        <v>8</v>
      </c>
      <c r="E188" s="24">
        <v>9</v>
      </c>
      <c r="F188" s="15">
        <v>101567</v>
      </c>
      <c r="G188" s="25">
        <v>11.3773</v>
      </c>
      <c r="H188" s="26" t="s">
        <v>89</v>
      </c>
      <c r="I188" s="25">
        <v>2400</v>
      </c>
      <c r="J188" s="3">
        <v>59031.8</v>
      </c>
      <c r="K188" s="28" t="s">
        <v>89</v>
      </c>
      <c r="L188" s="19">
        <v>7221.67</v>
      </c>
    </row>
    <row r="189" spans="1:12" x14ac:dyDescent="0.25">
      <c r="A189" s="16" t="s">
        <v>83</v>
      </c>
      <c r="B189" s="16" t="s">
        <v>81</v>
      </c>
      <c r="C189" s="21">
        <v>200</v>
      </c>
      <c r="D189" s="21">
        <v>8</v>
      </c>
      <c r="E189" s="24">
        <v>12</v>
      </c>
      <c r="F189" s="15">
        <v>117193</v>
      </c>
      <c r="G189" s="25">
        <v>17.62</v>
      </c>
      <c r="H189" s="26" t="s">
        <v>89</v>
      </c>
      <c r="I189" s="25">
        <v>2400</v>
      </c>
      <c r="J189" s="3">
        <v>59462.400000000001</v>
      </c>
      <c r="K189" s="28" t="s">
        <v>89</v>
      </c>
      <c r="L189" s="19">
        <v>7230.69</v>
      </c>
    </row>
    <row r="190" spans="1:12" x14ac:dyDescent="0.25">
      <c r="A190" s="16" t="s">
        <v>83</v>
      </c>
      <c r="B190" s="16" t="s">
        <v>81</v>
      </c>
      <c r="C190" s="21">
        <v>200</v>
      </c>
      <c r="D190" s="21">
        <v>18</v>
      </c>
      <c r="E190" s="24">
        <v>6</v>
      </c>
      <c r="F190" s="15">
        <v>33304.199999999997</v>
      </c>
      <c r="G190" s="25">
        <v>2.3781500000000002</v>
      </c>
      <c r="H190" s="26" t="s">
        <v>89</v>
      </c>
      <c r="I190" s="25">
        <v>2400</v>
      </c>
      <c r="J190" s="3">
        <v>16994.8</v>
      </c>
      <c r="K190" s="28" t="s">
        <v>89</v>
      </c>
      <c r="L190" s="19">
        <v>7209.26</v>
      </c>
    </row>
    <row r="191" spans="1:12" x14ac:dyDescent="0.25">
      <c r="A191" s="16" t="s">
        <v>83</v>
      </c>
      <c r="B191" s="16" t="s">
        <v>81</v>
      </c>
      <c r="C191" s="21">
        <v>200</v>
      </c>
      <c r="D191" s="21">
        <v>18</v>
      </c>
      <c r="E191" s="24">
        <v>9</v>
      </c>
      <c r="F191" s="15">
        <v>52886.6</v>
      </c>
      <c r="G191" s="25">
        <v>5.3982999999999999</v>
      </c>
      <c r="H191" s="26" t="s">
        <v>89</v>
      </c>
      <c r="I191" s="25">
        <v>2400</v>
      </c>
      <c r="J191" s="3">
        <v>25762.3</v>
      </c>
      <c r="K191" s="28" t="s">
        <v>89</v>
      </c>
      <c r="L191" s="19">
        <v>7216.92</v>
      </c>
    </row>
    <row r="192" spans="1:12" x14ac:dyDescent="0.25">
      <c r="A192" s="16" t="s">
        <v>83</v>
      </c>
      <c r="B192" s="16" t="s">
        <v>81</v>
      </c>
      <c r="C192" s="21">
        <v>200</v>
      </c>
      <c r="D192" s="21">
        <v>18</v>
      </c>
      <c r="E192" s="24">
        <v>12</v>
      </c>
      <c r="F192" s="15">
        <v>87014.1</v>
      </c>
      <c r="G192" s="25">
        <v>7.3319200000000002</v>
      </c>
      <c r="H192" s="26" t="s">
        <v>89</v>
      </c>
      <c r="I192" s="25">
        <v>2400</v>
      </c>
      <c r="J192" s="3">
        <v>44956.9</v>
      </c>
      <c r="K192" s="28" t="s">
        <v>89</v>
      </c>
      <c r="L192" s="19">
        <v>7225.52</v>
      </c>
    </row>
    <row r="193" spans="1:12" x14ac:dyDescent="0.25">
      <c r="A193" s="16" t="s">
        <v>83</v>
      </c>
      <c r="B193" s="16" t="s">
        <v>81</v>
      </c>
      <c r="C193" s="21">
        <v>200</v>
      </c>
      <c r="D193" s="21">
        <v>38</v>
      </c>
      <c r="E193" s="24">
        <v>6</v>
      </c>
      <c r="F193" s="15">
        <v>24142.5</v>
      </c>
      <c r="G193" s="25">
        <v>0.98966200000000004</v>
      </c>
      <c r="H193" s="26" t="s">
        <v>89</v>
      </c>
      <c r="I193" s="25">
        <v>2400</v>
      </c>
      <c r="J193" s="3">
        <v>6918.92</v>
      </c>
      <c r="K193" s="28" t="s">
        <v>89</v>
      </c>
      <c r="L193" s="19">
        <v>7206.3</v>
      </c>
    </row>
    <row r="194" spans="1:12" x14ac:dyDescent="0.25">
      <c r="A194" s="16" t="s">
        <v>83</v>
      </c>
      <c r="B194" s="16" t="s">
        <v>81</v>
      </c>
      <c r="C194" s="21">
        <v>200</v>
      </c>
      <c r="D194" s="21">
        <v>38</v>
      </c>
      <c r="E194" s="24">
        <v>9</v>
      </c>
      <c r="F194" s="15">
        <v>34372.800000000003</v>
      </c>
      <c r="G194" s="25">
        <v>1.7323500000000001</v>
      </c>
      <c r="H194" s="26" t="s">
        <v>89</v>
      </c>
      <c r="I194" s="25">
        <v>2400</v>
      </c>
      <c r="J194" s="3">
        <v>8755.6</v>
      </c>
      <c r="K194" s="28" t="s">
        <v>89</v>
      </c>
      <c r="L194" s="19">
        <v>7217.02</v>
      </c>
    </row>
    <row r="195" spans="1:12" x14ac:dyDescent="0.25">
      <c r="A195" s="16" t="s">
        <v>83</v>
      </c>
      <c r="B195" s="16" t="s">
        <v>81</v>
      </c>
      <c r="C195" s="21">
        <v>200</v>
      </c>
      <c r="D195" s="21">
        <v>38</v>
      </c>
      <c r="E195" s="24">
        <v>12</v>
      </c>
      <c r="F195" s="15">
        <v>40483.199999999997</v>
      </c>
      <c r="G195" s="25">
        <v>2.7395299999999998</v>
      </c>
      <c r="H195" s="26" t="s">
        <v>89</v>
      </c>
      <c r="I195" s="25">
        <v>2400</v>
      </c>
      <c r="J195" s="3">
        <v>11656</v>
      </c>
      <c r="K195" s="28" t="s">
        <v>89</v>
      </c>
      <c r="L195" s="19">
        <v>7217.8</v>
      </c>
    </row>
    <row r="196" spans="1:12" s="16" customFormat="1" x14ac:dyDescent="0.25">
      <c r="F196" s="3"/>
      <c r="G196" s="19"/>
      <c r="H196" s="28"/>
      <c r="I196" s="19"/>
      <c r="J196" s="3"/>
      <c r="K196" s="28"/>
      <c r="L196" s="19"/>
    </row>
    <row r="197" spans="1:12" s="16" customFormat="1" x14ac:dyDescent="0.25">
      <c r="F197" s="3"/>
      <c r="G197" s="19"/>
      <c r="H197" s="28"/>
      <c r="I197" s="19"/>
      <c r="J197" s="3"/>
      <c r="K197" s="28"/>
      <c r="L197" s="19"/>
    </row>
    <row r="198" spans="1:12" s="16" customFormat="1" x14ac:dyDescent="0.25">
      <c r="F198" s="3"/>
      <c r="G198" s="19"/>
      <c r="H198" s="28"/>
      <c r="I198" s="19"/>
      <c r="J198" s="3"/>
      <c r="K198" s="28"/>
      <c r="L198" s="19"/>
    </row>
    <row r="199" spans="1:12" s="16" customFormat="1" x14ac:dyDescent="0.25">
      <c r="E199" s="13"/>
      <c r="F199" s="29" t="s">
        <v>88</v>
      </c>
      <c r="G199" s="30"/>
      <c r="H199" s="29" t="s">
        <v>19</v>
      </c>
      <c r="I199" s="30"/>
      <c r="J199" s="29" t="s">
        <v>26</v>
      </c>
      <c r="K199" s="31"/>
      <c r="L199" s="31"/>
    </row>
    <row r="200" spans="1:12" s="16" customFormat="1" x14ac:dyDescent="0.25">
      <c r="A200" s="8" t="s">
        <v>1</v>
      </c>
      <c r="B200" s="8" t="s">
        <v>79</v>
      </c>
      <c r="C200" s="22" t="s">
        <v>3</v>
      </c>
      <c r="D200" s="22" t="s">
        <v>75</v>
      </c>
      <c r="E200" s="23" t="s">
        <v>29</v>
      </c>
      <c r="F200" s="9" t="s">
        <v>8</v>
      </c>
      <c r="G200" s="14" t="s">
        <v>86</v>
      </c>
      <c r="H200" s="9" t="s">
        <v>8</v>
      </c>
      <c r="I200" s="14" t="s">
        <v>86</v>
      </c>
      <c r="J200" s="9" t="s">
        <v>7</v>
      </c>
      <c r="K200" s="9" t="s">
        <v>8</v>
      </c>
      <c r="L200" s="9" t="s">
        <v>86</v>
      </c>
    </row>
    <row r="201" spans="1:12" x14ac:dyDescent="0.25">
      <c r="A201" s="16" t="s">
        <v>82</v>
      </c>
      <c r="B201" s="16" t="s">
        <v>80</v>
      </c>
      <c r="C201" s="21">
        <v>10</v>
      </c>
      <c r="D201" s="21">
        <v>8</v>
      </c>
      <c r="E201" s="24">
        <v>6</v>
      </c>
      <c r="F201" s="15">
        <v>14746</v>
      </c>
      <c r="G201" s="25">
        <v>3.0925700000000002E-3</v>
      </c>
      <c r="H201" s="26">
        <v>10773.7</v>
      </c>
      <c r="I201" s="25">
        <v>1800</v>
      </c>
      <c r="J201" s="3">
        <v>10762</v>
      </c>
      <c r="K201" s="28">
        <v>10763.1</v>
      </c>
      <c r="L201" s="19">
        <v>95.809700000000007</v>
      </c>
    </row>
    <row r="202" spans="1:12" x14ac:dyDescent="0.25">
      <c r="A202" s="16" t="s">
        <v>82</v>
      </c>
      <c r="B202" s="16" t="s">
        <v>80</v>
      </c>
      <c r="C202" s="21">
        <v>10</v>
      </c>
      <c r="D202" s="21">
        <v>8</v>
      </c>
      <c r="E202" s="24">
        <v>9</v>
      </c>
      <c r="F202" s="15">
        <v>19977.099999999999</v>
      </c>
      <c r="G202" s="25">
        <v>4.0358499999999997E-3</v>
      </c>
      <c r="H202" s="26">
        <v>15627</v>
      </c>
      <c r="I202" s="25">
        <v>1800</v>
      </c>
      <c r="J202" s="3">
        <v>15613.1</v>
      </c>
      <c r="K202" s="28">
        <v>15614.5</v>
      </c>
      <c r="L202" s="19">
        <v>44.565199999999997</v>
      </c>
    </row>
    <row r="203" spans="1:12" x14ac:dyDescent="0.25">
      <c r="A203" s="16" t="s">
        <v>82</v>
      </c>
      <c r="B203" s="16" t="s">
        <v>80</v>
      </c>
      <c r="C203" s="21">
        <v>10</v>
      </c>
      <c r="D203" s="21">
        <v>8</v>
      </c>
      <c r="E203" s="24">
        <v>12</v>
      </c>
      <c r="F203" s="15">
        <v>35659.599999999999</v>
      </c>
      <c r="G203" s="25">
        <v>4.6662400000000003E-3</v>
      </c>
      <c r="H203" s="26">
        <v>25085.599999999999</v>
      </c>
      <c r="I203" s="25">
        <v>1800</v>
      </c>
      <c r="J203" s="3">
        <v>24873.200000000001</v>
      </c>
      <c r="K203" s="28">
        <v>25054.5</v>
      </c>
      <c r="L203" s="19">
        <v>7200.03</v>
      </c>
    </row>
    <row r="204" spans="1:12" x14ac:dyDescent="0.25">
      <c r="A204" s="16" t="s">
        <v>82</v>
      </c>
      <c r="B204" s="16" t="s">
        <v>80</v>
      </c>
      <c r="C204" s="21">
        <v>10</v>
      </c>
      <c r="D204" s="21">
        <v>18</v>
      </c>
      <c r="E204" s="24">
        <v>6</v>
      </c>
      <c r="F204" s="15">
        <v>5847.09</v>
      </c>
      <c r="G204" s="25">
        <v>2.67104E-3</v>
      </c>
      <c r="H204" s="26">
        <v>3907.04</v>
      </c>
      <c r="I204" s="25">
        <v>1800</v>
      </c>
      <c r="J204" s="3">
        <v>3895.65</v>
      </c>
      <c r="K204" s="28">
        <v>3896.01</v>
      </c>
      <c r="L204" s="19">
        <v>28.636299999999999</v>
      </c>
    </row>
    <row r="205" spans="1:12" x14ac:dyDescent="0.25">
      <c r="A205" s="16" t="s">
        <v>82</v>
      </c>
      <c r="B205" s="16" t="s">
        <v>80</v>
      </c>
      <c r="C205" s="21">
        <v>10</v>
      </c>
      <c r="D205" s="21">
        <v>18</v>
      </c>
      <c r="E205" s="24">
        <v>9</v>
      </c>
      <c r="F205" s="15">
        <v>11346.4</v>
      </c>
      <c r="G205" s="25">
        <v>3.32679E-3</v>
      </c>
      <c r="H205" s="26">
        <v>8317.24</v>
      </c>
      <c r="I205" s="25">
        <v>1800</v>
      </c>
      <c r="J205" s="3">
        <v>8224.23</v>
      </c>
      <c r="K205" s="28">
        <v>8238.3700000000008</v>
      </c>
      <c r="L205" s="19">
        <v>7199.84</v>
      </c>
    </row>
    <row r="206" spans="1:12" x14ac:dyDescent="0.25">
      <c r="A206" s="16" t="s">
        <v>82</v>
      </c>
      <c r="B206" s="16" t="s">
        <v>80</v>
      </c>
      <c r="C206" s="21">
        <v>10</v>
      </c>
      <c r="D206" s="21">
        <v>18</v>
      </c>
      <c r="E206" s="24">
        <v>12</v>
      </c>
      <c r="F206" s="15">
        <v>13658.7</v>
      </c>
      <c r="G206" s="25">
        <v>3.2923599999999998E-3</v>
      </c>
      <c r="H206" s="26">
        <v>12196.210000000001</v>
      </c>
      <c r="I206" s="25">
        <v>1800</v>
      </c>
      <c r="J206" s="3">
        <v>12143.8</v>
      </c>
      <c r="K206" s="28">
        <v>12157.9</v>
      </c>
      <c r="L206" s="19">
        <v>7199.93</v>
      </c>
    </row>
    <row r="207" spans="1:12" x14ac:dyDescent="0.25">
      <c r="A207" s="16" t="s">
        <v>82</v>
      </c>
      <c r="B207" s="16" t="s">
        <v>80</v>
      </c>
      <c r="C207" s="21">
        <v>10</v>
      </c>
      <c r="D207" s="21">
        <v>38</v>
      </c>
      <c r="E207" s="24">
        <v>6</v>
      </c>
      <c r="F207" s="15">
        <v>6531.75</v>
      </c>
      <c r="G207" s="25">
        <v>3.5424300000000001E-3</v>
      </c>
      <c r="H207" s="26">
        <v>3519.75</v>
      </c>
      <c r="I207" s="25">
        <v>1800</v>
      </c>
      <c r="J207" s="3">
        <v>3516.06</v>
      </c>
      <c r="K207" s="28">
        <v>3516.38</v>
      </c>
      <c r="L207" s="19">
        <v>38.8996</v>
      </c>
    </row>
    <row r="208" spans="1:12" x14ac:dyDescent="0.25">
      <c r="A208" s="16" t="s">
        <v>82</v>
      </c>
      <c r="B208" s="16" t="s">
        <v>80</v>
      </c>
      <c r="C208" s="21">
        <v>10</v>
      </c>
      <c r="D208" s="21">
        <v>38</v>
      </c>
      <c r="E208" s="24">
        <v>9</v>
      </c>
      <c r="F208" s="15">
        <v>5375.9</v>
      </c>
      <c r="G208" s="25">
        <v>2.8667300000000001E-3</v>
      </c>
      <c r="H208" s="26">
        <v>2789.97</v>
      </c>
      <c r="I208" s="25">
        <v>1800</v>
      </c>
      <c r="J208" s="3">
        <v>2744.25</v>
      </c>
      <c r="K208" s="28">
        <v>2786.52</v>
      </c>
      <c r="L208" s="19">
        <v>7199.96</v>
      </c>
    </row>
    <row r="209" spans="1:12" x14ac:dyDescent="0.25">
      <c r="A209" s="16" t="s">
        <v>82</v>
      </c>
      <c r="B209" s="16" t="s">
        <v>80</v>
      </c>
      <c r="C209" s="21">
        <v>10</v>
      </c>
      <c r="D209" s="21">
        <v>38</v>
      </c>
      <c r="E209" s="24">
        <v>12</v>
      </c>
      <c r="F209" s="15">
        <v>8660.9599999999991</v>
      </c>
      <c r="G209" s="25">
        <v>2.9074399999999999E-3</v>
      </c>
      <c r="H209" s="26">
        <v>4977.9799999999996</v>
      </c>
      <c r="I209" s="25">
        <v>1800</v>
      </c>
      <c r="J209" s="3">
        <v>4953.7299999999996</v>
      </c>
      <c r="K209" s="28">
        <v>4956.09</v>
      </c>
      <c r="L209" s="19">
        <v>7199.79</v>
      </c>
    </row>
    <row r="210" spans="1:12" x14ac:dyDescent="0.25">
      <c r="A210" s="16" t="s">
        <v>82</v>
      </c>
      <c r="B210" s="16" t="s">
        <v>80</v>
      </c>
      <c r="C210" s="21">
        <v>25</v>
      </c>
      <c r="D210" s="21">
        <v>8</v>
      </c>
      <c r="E210" s="24">
        <v>6</v>
      </c>
      <c r="F210" s="15">
        <v>39952.400000000001</v>
      </c>
      <c r="G210" s="25">
        <v>1.03447E-2</v>
      </c>
      <c r="H210" s="26">
        <v>34477.9</v>
      </c>
      <c r="I210" s="25">
        <v>1800</v>
      </c>
      <c r="J210" s="3">
        <v>31545.3</v>
      </c>
      <c r="K210" s="28">
        <v>31573.3</v>
      </c>
      <c r="L210" s="19">
        <v>7198.9</v>
      </c>
    </row>
    <row r="211" spans="1:12" x14ac:dyDescent="0.25">
      <c r="A211" s="16" t="s">
        <v>82</v>
      </c>
      <c r="B211" s="16" t="s">
        <v>80</v>
      </c>
      <c r="C211" s="21">
        <v>25</v>
      </c>
      <c r="D211" s="21">
        <v>8</v>
      </c>
      <c r="E211" s="24">
        <v>9</v>
      </c>
      <c r="F211" s="15">
        <v>48728.3</v>
      </c>
      <c r="G211" s="25">
        <v>1.3248100000000001E-2</v>
      </c>
      <c r="H211" s="26">
        <v>40879.189999999995</v>
      </c>
      <c r="I211" s="25">
        <v>1800</v>
      </c>
      <c r="J211" s="3">
        <v>38927</v>
      </c>
      <c r="K211" s="28">
        <v>38956.400000000001</v>
      </c>
      <c r="L211" s="19">
        <v>7198.98</v>
      </c>
    </row>
    <row r="212" spans="1:12" x14ac:dyDescent="0.25">
      <c r="A212" s="16" t="s">
        <v>82</v>
      </c>
      <c r="B212" s="16" t="s">
        <v>80</v>
      </c>
      <c r="C212" s="21">
        <v>25</v>
      </c>
      <c r="D212" s="21">
        <v>8</v>
      </c>
      <c r="E212" s="24">
        <v>12</v>
      </c>
      <c r="F212" s="15">
        <v>67835.199999999997</v>
      </c>
      <c r="G212" s="25">
        <v>1.8060699999999999E-2</v>
      </c>
      <c r="H212" s="26">
        <v>48196.47</v>
      </c>
      <c r="I212" s="25">
        <v>1800</v>
      </c>
      <c r="J212" s="3">
        <v>44421.3</v>
      </c>
      <c r="K212" s="28">
        <v>45072.1</v>
      </c>
      <c r="L212" s="19">
        <v>7199.67</v>
      </c>
    </row>
    <row r="213" spans="1:12" x14ac:dyDescent="0.25">
      <c r="A213" s="16" t="s">
        <v>82</v>
      </c>
      <c r="B213" s="16" t="s">
        <v>80</v>
      </c>
      <c r="C213" s="21">
        <v>25</v>
      </c>
      <c r="D213" s="21">
        <v>18</v>
      </c>
      <c r="E213" s="24">
        <v>6</v>
      </c>
      <c r="F213" s="15">
        <v>18837.2</v>
      </c>
      <c r="G213" s="25">
        <v>7.1332899999999996E-3</v>
      </c>
      <c r="H213" s="26">
        <v>14086.27</v>
      </c>
      <c r="I213" s="25">
        <v>1800</v>
      </c>
      <c r="J213" s="3">
        <v>12809.3</v>
      </c>
      <c r="K213" s="28">
        <v>13015.7</v>
      </c>
      <c r="L213" s="19">
        <v>7199.45</v>
      </c>
    </row>
    <row r="214" spans="1:12" x14ac:dyDescent="0.25">
      <c r="A214" s="16" t="s">
        <v>82</v>
      </c>
      <c r="B214" s="16" t="s">
        <v>80</v>
      </c>
      <c r="C214" s="21">
        <v>25</v>
      </c>
      <c r="D214" s="21">
        <v>18</v>
      </c>
      <c r="E214" s="24">
        <v>9</v>
      </c>
      <c r="F214" s="15">
        <v>47348.1</v>
      </c>
      <c r="G214" s="25">
        <v>9.0781000000000004E-3</v>
      </c>
      <c r="H214" s="26">
        <v>36437.21</v>
      </c>
      <c r="I214" s="25">
        <v>1800</v>
      </c>
      <c r="J214" s="3">
        <v>31439.1</v>
      </c>
      <c r="K214" s="28">
        <v>32128.9</v>
      </c>
      <c r="L214" s="19">
        <v>7198.75</v>
      </c>
    </row>
    <row r="215" spans="1:12" x14ac:dyDescent="0.25">
      <c r="A215" s="16" t="s">
        <v>82</v>
      </c>
      <c r="B215" s="16" t="s">
        <v>80</v>
      </c>
      <c r="C215" s="21">
        <v>25</v>
      </c>
      <c r="D215" s="21">
        <v>18</v>
      </c>
      <c r="E215" s="24">
        <v>12</v>
      </c>
      <c r="F215" s="15">
        <v>25956.6</v>
      </c>
      <c r="G215" s="25">
        <v>9.9380400000000004E-3</v>
      </c>
      <c r="H215" s="26">
        <v>25724</v>
      </c>
      <c r="I215" s="25">
        <v>1800</v>
      </c>
      <c r="J215" s="3">
        <v>20560.5</v>
      </c>
      <c r="K215" s="28">
        <v>20691.099999999999</v>
      </c>
      <c r="L215" s="19">
        <v>7197.71</v>
      </c>
    </row>
    <row r="216" spans="1:12" x14ac:dyDescent="0.25">
      <c r="A216" s="16" t="s">
        <v>82</v>
      </c>
      <c r="B216" s="16" t="s">
        <v>80</v>
      </c>
      <c r="C216" s="21">
        <v>25</v>
      </c>
      <c r="D216" s="21">
        <v>38</v>
      </c>
      <c r="E216" s="24">
        <v>6</v>
      </c>
      <c r="F216" s="15">
        <v>11935</v>
      </c>
      <c r="G216" s="25">
        <v>4.3198999999999998E-3</v>
      </c>
      <c r="H216" s="26">
        <v>5909.6</v>
      </c>
      <c r="I216" s="25">
        <v>1800</v>
      </c>
      <c r="J216" s="3">
        <v>5371.96</v>
      </c>
      <c r="K216" s="28">
        <v>5665.7</v>
      </c>
      <c r="L216" s="19">
        <v>7199.14</v>
      </c>
    </row>
    <row r="217" spans="1:12" x14ac:dyDescent="0.25">
      <c r="A217" s="16" t="s">
        <v>82</v>
      </c>
      <c r="B217" s="16" t="s">
        <v>80</v>
      </c>
      <c r="C217" s="21">
        <v>25</v>
      </c>
      <c r="D217" s="21">
        <v>38</v>
      </c>
      <c r="E217" s="24">
        <v>9</v>
      </c>
      <c r="F217" s="15">
        <v>20617</v>
      </c>
      <c r="G217" s="25">
        <v>5.22815E-3</v>
      </c>
      <c r="H217" s="26">
        <v>13019.36</v>
      </c>
      <c r="I217" s="25">
        <v>1800</v>
      </c>
      <c r="J217" s="3">
        <v>11234</v>
      </c>
      <c r="K217" s="28">
        <v>11747.4</v>
      </c>
      <c r="L217" s="19">
        <v>7199.31</v>
      </c>
    </row>
    <row r="218" spans="1:12" x14ac:dyDescent="0.25">
      <c r="A218" s="16" t="s">
        <v>82</v>
      </c>
      <c r="B218" s="16" t="s">
        <v>80</v>
      </c>
      <c r="C218" s="21">
        <v>25</v>
      </c>
      <c r="D218" s="21">
        <v>38</v>
      </c>
      <c r="E218" s="24">
        <v>12</v>
      </c>
      <c r="F218" s="15">
        <v>26483.5</v>
      </c>
      <c r="G218" s="25">
        <v>6.4608E-3</v>
      </c>
      <c r="H218" s="26">
        <v>14865.39</v>
      </c>
      <c r="I218" s="25">
        <v>1800</v>
      </c>
      <c r="J218" s="3">
        <v>11957.7</v>
      </c>
      <c r="K218" s="28">
        <v>12412.1</v>
      </c>
      <c r="L218" s="19">
        <v>7198.89</v>
      </c>
    </row>
    <row r="219" spans="1:12" x14ac:dyDescent="0.25">
      <c r="A219" s="16" t="s">
        <v>82</v>
      </c>
      <c r="B219" s="16" t="s">
        <v>80</v>
      </c>
      <c r="C219" s="21">
        <v>50</v>
      </c>
      <c r="D219" s="21">
        <v>8</v>
      </c>
      <c r="E219" s="24">
        <v>6</v>
      </c>
      <c r="F219" s="15">
        <v>50984.1</v>
      </c>
      <c r="G219" s="25">
        <v>9.0734899999999993E-2</v>
      </c>
      <c r="H219" s="26" t="s">
        <v>89</v>
      </c>
      <c r="I219" s="25">
        <v>2400</v>
      </c>
      <c r="J219" s="3">
        <v>40202.5</v>
      </c>
      <c r="K219" s="28">
        <v>42396.1</v>
      </c>
      <c r="L219" s="19">
        <v>7199.33</v>
      </c>
    </row>
    <row r="220" spans="1:12" x14ac:dyDescent="0.25">
      <c r="A220" s="16" t="s">
        <v>82</v>
      </c>
      <c r="B220" s="16" t="s">
        <v>80</v>
      </c>
      <c r="C220" s="21">
        <v>50</v>
      </c>
      <c r="D220" s="21">
        <v>8</v>
      </c>
      <c r="E220" s="24">
        <v>9</v>
      </c>
      <c r="F220" s="15">
        <v>112998</v>
      </c>
      <c r="G220" s="25">
        <v>0.158946</v>
      </c>
      <c r="H220" s="26" t="s">
        <v>89</v>
      </c>
      <c r="I220" s="25">
        <v>2400</v>
      </c>
      <c r="J220" s="3">
        <v>89475.1</v>
      </c>
      <c r="K220" s="28">
        <v>94072.7</v>
      </c>
      <c r="L220" s="19">
        <v>7195.11</v>
      </c>
    </row>
    <row r="221" spans="1:12" x14ac:dyDescent="0.25">
      <c r="A221" s="16" t="s">
        <v>82</v>
      </c>
      <c r="B221" s="16" t="s">
        <v>80</v>
      </c>
      <c r="C221" s="21">
        <v>50</v>
      </c>
      <c r="D221" s="21">
        <v>8</v>
      </c>
      <c r="E221" s="24">
        <v>12</v>
      </c>
      <c r="F221" s="15">
        <v>201268</v>
      </c>
      <c r="G221" s="25">
        <v>0.235512</v>
      </c>
      <c r="H221" s="26" t="s">
        <v>89</v>
      </c>
      <c r="I221" s="25">
        <v>2400</v>
      </c>
      <c r="J221" s="3">
        <v>129804</v>
      </c>
      <c r="K221" s="28">
        <v>186777</v>
      </c>
      <c r="L221" s="19">
        <v>7189.34</v>
      </c>
    </row>
    <row r="222" spans="1:12" x14ac:dyDescent="0.25">
      <c r="A222" s="16" t="s">
        <v>82</v>
      </c>
      <c r="B222" s="16" t="s">
        <v>80</v>
      </c>
      <c r="C222" s="21">
        <v>50</v>
      </c>
      <c r="D222" s="21">
        <v>18</v>
      </c>
      <c r="E222" s="24">
        <v>6</v>
      </c>
      <c r="F222" s="15">
        <v>36566.199999999997</v>
      </c>
      <c r="G222" s="25">
        <v>2.3561100000000001E-2</v>
      </c>
      <c r="H222" s="26" t="s">
        <v>89</v>
      </c>
      <c r="I222" s="25">
        <v>2400</v>
      </c>
      <c r="J222" s="3">
        <v>24173.7</v>
      </c>
      <c r="K222" s="28">
        <v>30263.8</v>
      </c>
      <c r="L222" s="19">
        <v>7194.31</v>
      </c>
    </row>
    <row r="223" spans="1:12" x14ac:dyDescent="0.25">
      <c r="A223" s="16" t="s">
        <v>82</v>
      </c>
      <c r="B223" s="16" t="s">
        <v>80</v>
      </c>
      <c r="C223" s="21">
        <v>50</v>
      </c>
      <c r="D223" s="21">
        <v>18</v>
      </c>
      <c r="E223" s="24">
        <v>9</v>
      </c>
      <c r="F223" s="15">
        <v>79805.399999999994</v>
      </c>
      <c r="G223" s="25">
        <v>5.6231900000000001E-2</v>
      </c>
      <c r="H223" s="26" t="s">
        <v>89</v>
      </c>
      <c r="I223" s="25">
        <v>2400</v>
      </c>
      <c r="J223" s="3">
        <v>67172.600000000006</v>
      </c>
      <c r="K223" s="28" t="s">
        <v>89</v>
      </c>
      <c r="L223" s="19">
        <v>7192.41</v>
      </c>
    </row>
    <row r="224" spans="1:12" x14ac:dyDescent="0.25">
      <c r="A224" s="16" t="s">
        <v>82</v>
      </c>
      <c r="B224" s="16" t="s">
        <v>80</v>
      </c>
      <c r="C224" s="21">
        <v>50</v>
      </c>
      <c r="D224" s="21">
        <v>18</v>
      </c>
      <c r="E224" s="24">
        <v>12</v>
      </c>
      <c r="F224" s="15">
        <v>102798</v>
      </c>
      <c r="G224" s="25">
        <v>8.0725900000000003E-2</v>
      </c>
      <c r="H224" s="26" t="s">
        <v>89</v>
      </c>
      <c r="I224" s="25">
        <v>2400</v>
      </c>
      <c r="J224" s="3">
        <v>81865.2</v>
      </c>
      <c r="K224" s="28" t="s">
        <v>89</v>
      </c>
      <c r="L224" s="19">
        <v>7193.32</v>
      </c>
    </row>
    <row r="225" spans="1:12" x14ac:dyDescent="0.25">
      <c r="A225" s="16" t="s">
        <v>82</v>
      </c>
      <c r="B225" s="16" t="s">
        <v>80</v>
      </c>
      <c r="C225" s="21">
        <v>50</v>
      </c>
      <c r="D225" s="21">
        <v>38</v>
      </c>
      <c r="E225" s="24">
        <v>6</v>
      </c>
      <c r="F225" s="15">
        <v>26320.5</v>
      </c>
      <c r="G225" s="25">
        <v>1.22901E-2</v>
      </c>
      <c r="H225" s="26" t="s">
        <v>89</v>
      </c>
      <c r="I225" s="25">
        <v>2400</v>
      </c>
      <c r="J225" s="3">
        <v>12590.5</v>
      </c>
      <c r="K225" s="28" t="s">
        <v>89</v>
      </c>
      <c r="L225" s="19">
        <v>7194.03</v>
      </c>
    </row>
    <row r="226" spans="1:12" x14ac:dyDescent="0.25">
      <c r="A226" s="16" t="s">
        <v>82</v>
      </c>
      <c r="B226" s="16" t="s">
        <v>80</v>
      </c>
      <c r="C226" s="21">
        <v>50</v>
      </c>
      <c r="D226" s="21">
        <v>38</v>
      </c>
      <c r="E226" s="24">
        <v>9</v>
      </c>
      <c r="F226" s="15">
        <v>55307.1</v>
      </c>
      <c r="G226" s="25">
        <v>0.14937</v>
      </c>
      <c r="H226" s="26" t="s">
        <v>89</v>
      </c>
      <c r="I226" s="25">
        <v>2400</v>
      </c>
      <c r="J226" s="3">
        <v>18657.8</v>
      </c>
      <c r="K226" s="28">
        <v>25312.400000000001</v>
      </c>
      <c r="L226" s="19">
        <v>7191.18</v>
      </c>
    </row>
    <row r="227" spans="1:12" x14ac:dyDescent="0.25">
      <c r="A227" s="16" t="s">
        <v>82</v>
      </c>
      <c r="B227" s="16" t="s">
        <v>80</v>
      </c>
      <c r="C227" s="21">
        <v>50</v>
      </c>
      <c r="D227" s="21">
        <v>38</v>
      </c>
      <c r="E227" s="24">
        <v>12</v>
      </c>
      <c r="F227" s="15">
        <v>51830</v>
      </c>
      <c r="G227" s="25">
        <v>2.56195E-2</v>
      </c>
      <c r="H227" s="26" t="s">
        <v>89</v>
      </c>
      <c r="I227" s="25">
        <v>2400</v>
      </c>
      <c r="J227" s="3">
        <v>21724</v>
      </c>
      <c r="K227" s="28" t="s">
        <v>89</v>
      </c>
      <c r="L227" s="19">
        <v>7191.64</v>
      </c>
    </row>
    <row r="228" spans="1:12" x14ac:dyDescent="0.25">
      <c r="A228" s="16" t="s">
        <v>82</v>
      </c>
      <c r="B228" s="16" t="s">
        <v>80</v>
      </c>
      <c r="C228" s="21">
        <v>100</v>
      </c>
      <c r="D228" s="21">
        <v>8</v>
      </c>
      <c r="E228" s="24">
        <v>6</v>
      </c>
      <c r="F228" s="15">
        <v>115596</v>
      </c>
      <c r="G228" s="25">
        <v>0.80263600000000002</v>
      </c>
      <c r="H228" s="26" t="s">
        <v>89</v>
      </c>
      <c r="I228" s="25">
        <v>2400</v>
      </c>
      <c r="J228" s="3">
        <v>90296.8</v>
      </c>
      <c r="K228" s="28" t="s">
        <v>89</v>
      </c>
      <c r="L228" s="19">
        <v>7194.81</v>
      </c>
    </row>
    <row r="229" spans="1:12" x14ac:dyDescent="0.25">
      <c r="A229" s="16" t="s">
        <v>82</v>
      </c>
      <c r="B229" s="16" t="s">
        <v>80</v>
      </c>
      <c r="C229" s="21">
        <v>100</v>
      </c>
      <c r="D229" s="21">
        <v>8</v>
      </c>
      <c r="E229" s="24">
        <v>9</v>
      </c>
      <c r="F229" s="15">
        <v>171176</v>
      </c>
      <c r="G229" s="25">
        <v>1.3720300000000001</v>
      </c>
      <c r="H229" s="26" t="s">
        <v>89</v>
      </c>
      <c r="I229" s="25">
        <v>2400</v>
      </c>
      <c r="J229" s="3">
        <v>116568</v>
      </c>
      <c r="K229" s="28">
        <v>170638</v>
      </c>
      <c r="L229" s="19">
        <v>7196.69</v>
      </c>
    </row>
    <row r="230" spans="1:12" x14ac:dyDescent="0.25">
      <c r="A230" s="16" t="s">
        <v>82</v>
      </c>
      <c r="B230" s="16" t="s">
        <v>80</v>
      </c>
      <c r="C230" s="21">
        <v>100</v>
      </c>
      <c r="D230" s="21">
        <v>8</v>
      </c>
      <c r="E230" s="24">
        <v>12</v>
      </c>
      <c r="F230" s="15">
        <v>232299</v>
      </c>
      <c r="G230" s="25">
        <v>2.1557200000000001</v>
      </c>
      <c r="H230" s="26" t="s">
        <v>89</v>
      </c>
      <c r="I230" s="25">
        <v>2400</v>
      </c>
      <c r="J230" s="3">
        <v>152972</v>
      </c>
      <c r="K230" s="28">
        <v>215387</v>
      </c>
      <c r="L230" s="19">
        <v>7197.55</v>
      </c>
    </row>
    <row r="231" spans="1:12" x14ac:dyDescent="0.25">
      <c r="A231" s="16" t="s">
        <v>82</v>
      </c>
      <c r="B231" s="16" t="s">
        <v>80</v>
      </c>
      <c r="C231" s="21">
        <v>100</v>
      </c>
      <c r="D231" s="21">
        <v>18</v>
      </c>
      <c r="E231" s="24">
        <v>6</v>
      </c>
      <c r="F231" s="15">
        <v>83117.2</v>
      </c>
      <c r="G231" s="25">
        <v>0.25303700000000001</v>
      </c>
      <c r="H231" s="26" t="s">
        <v>89</v>
      </c>
      <c r="I231" s="25">
        <v>2400</v>
      </c>
      <c r="J231" s="3">
        <v>50908.1</v>
      </c>
      <c r="K231" s="28" t="s">
        <v>89</v>
      </c>
      <c r="L231" s="19">
        <v>7192.45</v>
      </c>
    </row>
    <row r="232" spans="1:12" x14ac:dyDescent="0.25">
      <c r="A232" s="16" t="s">
        <v>82</v>
      </c>
      <c r="B232" s="16" t="s">
        <v>80</v>
      </c>
      <c r="C232" s="21">
        <v>100</v>
      </c>
      <c r="D232" s="21">
        <v>18</v>
      </c>
      <c r="E232" s="24">
        <v>9</v>
      </c>
      <c r="F232" s="15">
        <v>137352</v>
      </c>
      <c r="G232" s="25">
        <v>0.44586199999999998</v>
      </c>
      <c r="H232" s="26" t="s">
        <v>89</v>
      </c>
      <c r="I232" s="25">
        <v>2400</v>
      </c>
      <c r="J232" s="3">
        <v>93443.6</v>
      </c>
      <c r="K232" s="28" t="s">
        <v>89</v>
      </c>
      <c r="L232" s="19">
        <v>7190.87</v>
      </c>
    </row>
    <row r="233" spans="1:12" x14ac:dyDescent="0.25">
      <c r="A233" s="16" t="s">
        <v>82</v>
      </c>
      <c r="B233" s="16" t="s">
        <v>80</v>
      </c>
      <c r="C233" s="21">
        <v>100</v>
      </c>
      <c r="D233" s="21">
        <v>18</v>
      </c>
      <c r="E233" s="24">
        <v>12</v>
      </c>
      <c r="F233" s="15">
        <v>170774</v>
      </c>
      <c r="G233" s="25">
        <v>0.94995099999999999</v>
      </c>
      <c r="H233" s="26" t="s">
        <v>89</v>
      </c>
      <c r="I233" s="25">
        <v>2400</v>
      </c>
      <c r="J233" s="3">
        <v>111287</v>
      </c>
      <c r="K233" s="28" t="s">
        <v>89</v>
      </c>
      <c r="L233" s="19">
        <v>7193.39</v>
      </c>
    </row>
    <row r="234" spans="1:12" x14ac:dyDescent="0.25">
      <c r="A234" s="16" t="s">
        <v>82</v>
      </c>
      <c r="B234" s="16" t="s">
        <v>80</v>
      </c>
      <c r="C234" s="21">
        <v>100</v>
      </c>
      <c r="D234" s="21">
        <v>38</v>
      </c>
      <c r="E234" s="24">
        <v>6</v>
      </c>
      <c r="F234" s="15">
        <v>47831.7</v>
      </c>
      <c r="G234" s="25">
        <v>9.67171E-2</v>
      </c>
      <c r="H234" s="26" t="s">
        <v>89</v>
      </c>
      <c r="I234" s="25">
        <v>2400</v>
      </c>
      <c r="J234" s="3">
        <v>18874.099999999999</v>
      </c>
      <c r="K234" s="28" t="s">
        <v>89</v>
      </c>
      <c r="L234" s="19">
        <v>7191.95</v>
      </c>
    </row>
    <row r="235" spans="1:12" x14ac:dyDescent="0.25">
      <c r="A235" s="16" t="s">
        <v>82</v>
      </c>
      <c r="B235" s="16" t="s">
        <v>80</v>
      </c>
      <c r="C235" s="21">
        <v>100</v>
      </c>
      <c r="D235" s="21">
        <v>38</v>
      </c>
      <c r="E235" s="24">
        <v>9</v>
      </c>
      <c r="F235" s="15">
        <v>96818.1</v>
      </c>
      <c r="G235" s="25">
        <v>1.3509800000000001</v>
      </c>
      <c r="H235" s="26" t="s">
        <v>89</v>
      </c>
      <c r="I235" s="25">
        <v>2400</v>
      </c>
      <c r="J235" s="3">
        <v>24790</v>
      </c>
      <c r="K235" s="28">
        <v>166749</v>
      </c>
      <c r="L235" s="19">
        <v>7193.64</v>
      </c>
    </row>
    <row r="236" spans="1:12" x14ac:dyDescent="0.25">
      <c r="A236" s="16" t="s">
        <v>82</v>
      </c>
      <c r="B236" s="16" t="s">
        <v>80</v>
      </c>
      <c r="C236" s="21">
        <v>100</v>
      </c>
      <c r="D236" s="21">
        <v>38</v>
      </c>
      <c r="E236" s="24">
        <v>12</v>
      </c>
      <c r="F236" s="15">
        <v>118733</v>
      </c>
      <c r="G236" s="25">
        <v>0.23910799999999999</v>
      </c>
      <c r="H236" s="26" t="s">
        <v>89</v>
      </c>
      <c r="I236" s="25">
        <v>2400</v>
      </c>
      <c r="J236" s="3">
        <v>41977.3</v>
      </c>
      <c r="K236" s="28" t="s">
        <v>89</v>
      </c>
      <c r="L236" s="19">
        <v>7193.75</v>
      </c>
    </row>
    <row r="237" spans="1:12" x14ac:dyDescent="0.25">
      <c r="A237" s="16" t="s">
        <v>82</v>
      </c>
      <c r="B237" s="16" t="s">
        <v>80</v>
      </c>
      <c r="C237" s="21">
        <v>200</v>
      </c>
      <c r="D237" s="21">
        <v>8</v>
      </c>
      <c r="E237" s="24">
        <v>6</v>
      </c>
      <c r="F237" s="15">
        <v>239608</v>
      </c>
      <c r="G237" s="25">
        <v>6.9719899999999999</v>
      </c>
      <c r="H237" s="26" t="s">
        <v>89</v>
      </c>
      <c r="I237" s="25">
        <v>2400</v>
      </c>
      <c r="J237" s="3">
        <v>173200</v>
      </c>
      <c r="K237" s="28" t="s">
        <v>89</v>
      </c>
      <c r="L237" s="19">
        <v>7208.48</v>
      </c>
    </row>
    <row r="238" spans="1:12" x14ac:dyDescent="0.25">
      <c r="A238" s="16" t="s">
        <v>82</v>
      </c>
      <c r="B238" s="16" t="s">
        <v>80</v>
      </c>
      <c r="C238" s="21">
        <v>200</v>
      </c>
      <c r="D238" s="21">
        <v>8</v>
      </c>
      <c r="E238" s="24">
        <v>9</v>
      </c>
      <c r="F238" s="15">
        <v>274577</v>
      </c>
      <c r="G238" s="25">
        <v>12.4695</v>
      </c>
      <c r="H238" s="26" t="s">
        <v>89</v>
      </c>
      <c r="I238" s="25">
        <v>2400</v>
      </c>
      <c r="J238" s="3">
        <v>156459</v>
      </c>
      <c r="K238" s="28" t="s">
        <v>89</v>
      </c>
      <c r="L238" s="19">
        <v>7220.66</v>
      </c>
    </row>
    <row r="239" spans="1:12" x14ac:dyDescent="0.25">
      <c r="A239" s="16" t="s">
        <v>82</v>
      </c>
      <c r="B239" s="16" t="s">
        <v>80</v>
      </c>
      <c r="C239" s="21">
        <v>200</v>
      </c>
      <c r="D239" s="21">
        <v>8</v>
      </c>
      <c r="E239" s="24">
        <v>12</v>
      </c>
      <c r="F239" s="15">
        <v>659002</v>
      </c>
      <c r="G239" s="25">
        <v>17.5059</v>
      </c>
      <c r="H239" s="26" t="s">
        <v>89</v>
      </c>
      <c r="I239" s="25">
        <v>2400</v>
      </c>
      <c r="J239" s="3">
        <v>375560</v>
      </c>
      <c r="K239" s="28" t="s">
        <v>89</v>
      </c>
      <c r="L239" s="19">
        <v>7230.01</v>
      </c>
    </row>
    <row r="240" spans="1:12" x14ac:dyDescent="0.25">
      <c r="A240" s="16" t="s">
        <v>82</v>
      </c>
      <c r="B240" s="16" t="s">
        <v>80</v>
      </c>
      <c r="C240" s="21">
        <v>200</v>
      </c>
      <c r="D240" s="21">
        <v>18</v>
      </c>
      <c r="E240" s="24">
        <v>6</v>
      </c>
      <c r="F240" s="15">
        <v>161923</v>
      </c>
      <c r="G240" s="25">
        <v>3.8467600000000002</v>
      </c>
      <c r="H240" s="26" t="s">
        <v>89</v>
      </c>
      <c r="I240" s="25">
        <v>2400</v>
      </c>
      <c r="J240" s="3">
        <v>67216.7</v>
      </c>
      <c r="K240" s="28" t="s">
        <v>89</v>
      </c>
      <c r="L240" s="19">
        <v>7211.05</v>
      </c>
    </row>
    <row r="241" spans="1:12" x14ac:dyDescent="0.25">
      <c r="A241" s="16" t="s">
        <v>82</v>
      </c>
      <c r="B241" s="16" t="s">
        <v>80</v>
      </c>
      <c r="C241" s="21">
        <v>200</v>
      </c>
      <c r="D241" s="21">
        <v>18</v>
      </c>
      <c r="E241" s="24">
        <v>9</v>
      </c>
      <c r="F241" s="15">
        <v>263219</v>
      </c>
      <c r="G241" s="25">
        <v>7.8139799999999999</v>
      </c>
      <c r="H241" s="26" t="s">
        <v>89</v>
      </c>
      <c r="I241" s="25">
        <v>2400</v>
      </c>
      <c r="J241" s="3">
        <v>145809</v>
      </c>
      <c r="K241" s="28" t="s">
        <v>89</v>
      </c>
      <c r="L241" s="19">
        <v>7216.26</v>
      </c>
    </row>
    <row r="242" spans="1:12" x14ac:dyDescent="0.25">
      <c r="A242" s="16" t="s">
        <v>82</v>
      </c>
      <c r="B242" s="16" t="s">
        <v>80</v>
      </c>
      <c r="C242" s="21">
        <v>200</v>
      </c>
      <c r="D242" s="21">
        <v>18</v>
      </c>
      <c r="E242" s="24">
        <v>12</v>
      </c>
      <c r="F242" s="15">
        <v>251454</v>
      </c>
      <c r="G242" s="25">
        <v>9.2029099999999993</v>
      </c>
      <c r="H242" s="26" t="s">
        <v>89</v>
      </c>
      <c r="I242" s="25">
        <v>2400</v>
      </c>
      <c r="J242" s="3">
        <v>94148.2</v>
      </c>
      <c r="K242" s="28" t="s">
        <v>89</v>
      </c>
      <c r="L242" s="19">
        <v>7225.04</v>
      </c>
    </row>
    <row r="243" spans="1:12" x14ac:dyDescent="0.25">
      <c r="A243" s="16" t="s">
        <v>82</v>
      </c>
      <c r="B243" s="16" t="s">
        <v>80</v>
      </c>
      <c r="C243" s="21">
        <v>200</v>
      </c>
      <c r="D243" s="21">
        <v>38</v>
      </c>
      <c r="E243" s="24">
        <v>6</v>
      </c>
      <c r="F243" s="15">
        <v>108641</v>
      </c>
      <c r="G243" s="25">
        <v>0.972275</v>
      </c>
      <c r="H243" s="26" t="s">
        <v>89</v>
      </c>
      <c r="I243" s="25">
        <v>2400</v>
      </c>
      <c r="J243" s="3">
        <v>30227.200000000001</v>
      </c>
      <c r="K243" s="28" t="s">
        <v>89</v>
      </c>
      <c r="L243" s="19">
        <v>7207.62</v>
      </c>
    </row>
    <row r="244" spans="1:12" x14ac:dyDescent="0.25">
      <c r="A244" s="16" t="s">
        <v>82</v>
      </c>
      <c r="B244" s="16" t="s">
        <v>80</v>
      </c>
      <c r="C244" s="21">
        <v>200</v>
      </c>
      <c r="D244" s="21">
        <v>38</v>
      </c>
      <c r="E244" s="24">
        <v>9</v>
      </c>
      <c r="F244" s="15">
        <v>158884</v>
      </c>
      <c r="G244" s="25">
        <v>1.7957399999999999</v>
      </c>
      <c r="H244" s="26" t="s">
        <v>89</v>
      </c>
      <c r="I244" s="25">
        <v>2400</v>
      </c>
      <c r="J244" s="3">
        <v>31767.4</v>
      </c>
      <c r="K244" s="28" t="s">
        <v>89</v>
      </c>
      <c r="L244" s="19">
        <v>7211.75</v>
      </c>
    </row>
    <row r="245" spans="1:12" x14ac:dyDescent="0.25">
      <c r="A245" s="16" t="s">
        <v>82</v>
      </c>
      <c r="B245" s="16" t="s">
        <v>80</v>
      </c>
      <c r="C245" s="21">
        <v>200</v>
      </c>
      <c r="D245" s="21">
        <v>38</v>
      </c>
      <c r="E245" s="24">
        <v>12</v>
      </c>
      <c r="F245" s="15">
        <v>188558</v>
      </c>
      <c r="G245" s="25">
        <v>2.4840399999999998</v>
      </c>
      <c r="H245" s="26" t="s">
        <v>89</v>
      </c>
      <c r="I245" s="25">
        <v>2400</v>
      </c>
      <c r="J245" s="3">
        <v>1</v>
      </c>
      <c r="K245" s="28" t="s">
        <v>89</v>
      </c>
      <c r="L245" s="19">
        <v>7223.69</v>
      </c>
    </row>
    <row r="246" spans="1:12" s="16" customFormat="1" x14ac:dyDescent="0.25">
      <c r="F246" s="3"/>
      <c r="G246" s="19"/>
      <c r="H246" s="28"/>
      <c r="I246" s="19"/>
      <c r="J246" s="3"/>
      <c r="K246" s="28"/>
      <c r="L246" s="19"/>
    </row>
    <row r="247" spans="1:12" s="16" customFormat="1" x14ac:dyDescent="0.25">
      <c r="F247" s="3"/>
      <c r="G247" s="19"/>
      <c r="H247" s="28"/>
      <c r="I247" s="19"/>
      <c r="J247" s="3"/>
      <c r="K247" s="28"/>
      <c r="L247" s="19"/>
    </row>
    <row r="248" spans="1:12" s="16" customFormat="1" x14ac:dyDescent="0.25">
      <c r="E248" s="13"/>
      <c r="F248" s="29" t="s">
        <v>88</v>
      </c>
      <c r="G248" s="30"/>
      <c r="H248" s="29" t="s">
        <v>19</v>
      </c>
      <c r="I248" s="30"/>
      <c r="J248" s="29" t="s">
        <v>26</v>
      </c>
      <c r="K248" s="31"/>
      <c r="L248" s="31"/>
    </row>
    <row r="249" spans="1:12" s="16" customFormat="1" x14ac:dyDescent="0.25">
      <c r="A249" s="8" t="s">
        <v>1</v>
      </c>
      <c r="B249" s="8" t="s">
        <v>79</v>
      </c>
      <c r="C249" s="22" t="s">
        <v>3</v>
      </c>
      <c r="D249" s="22" t="s">
        <v>75</v>
      </c>
      <c r="E249" s="23" t="s">
        <v>29</v>
      </c>
      <c r="F249" s="9" t="s">
        <v>8</v>
      </c>
      <c r="G249" s="14" t="s">
        <v>86</v>
      </c>
      <c r="H249" s="9" t="s">
        <v>8</v>
      </c>
      <c r="I249" s="14" t="s">
        <v>86</v>
      </c>
      <c r="J249" s="9" t="s">
        <v>7</v>
      </c>
      <c r="K249" s="9" t="s">
        <v>8</v>
      </c>
      <c r="L249" s="9" t="s">
        <v>86</v>
      </c>
    </row>
    <row r="250" spans="1:12" x14ac:dyDescent="0.25">
      <c r="A250" s="16" t="s">
        <v>82</v>
      </c>
      <c r="B250" s="16" t="s">
        <v>81</v>
      </c>
      <c r="C250" s="21">
        <v>10</v>
      </c>
      <c r="D250" s="21">
        <v>8</v>
      </c>
      <c r="E250" s="24">
        <v>6</v>
      </c>
      <c r="F250" s="15">
        <v>1507.98</v>
      </c>
      <c r="G250" s="25">
        <v>3.2950599999999998E-3</v>
      </c>
      <c r="H250" s="26">
        <v>1208.53</v>
      </c>
      <c r="I250" s="25">
        <v>1800</v>
      </c>
      <c r="J250" s="3">
        <v>1203.28</v>
      </c>
      <c r="K250" s="28">
        <v>1203.4000000000001</v>
      </c>
      <c r="L250" s="19">
        <v>1266.5899999999999</v>
      </c>
    </row>
    <row r="251" spans="1:12" x14ac:dyDescent="0.25">
      <c r="A251" s="16" t="s">
        <v>82</v>
      </c>
      <c r="B251" s="16" t="s">
        <v>81</v>
      </c>
      <c r="C251" s="21">
        <v>10</v>
      </c>
      <c r="D251" s="21">
        <v>8</v>
      </c>
      <c r="E251" s="24">
        <v>9</v>
      </c>
      <c r="F251" s="15">
        <v>5979.09</v>
      </c>
      <c r="G251" s="25">
        <v>4.0634299999999998E-3</v>
      </c>
      <c r="H251" s="26">
        <v>5064.4500000000007</v>
      </c>
      <c r="I251" s="25">
        <v>1800</v>
      </c>
      <c r="J251" s="3">
        <v>5040.68</v>
      </c>
      <c r="K251" s="28">
        <v>5040.75</v>
      </c>
      <c r="L251" s="19">
        <v>19.965199999999999</v>
      </c>
    </row>
    <row r="252" spans="1:12" x14ac:dyDescent="0.25">
      <c r="A252" s="16" t="s">
        <v>82</v>
      </c>
      <c r="B252" s="16" t="s">
        <v>81</v>
      </c>
      <c r="C252" s="21">
        <v>10</v>
      </c>
      <c r="D252" s="21">
        <v>8</v>
      </c>
      <c r="E252" s="24">
        <v>12</v>
      </c>
      <c r="F252" s="15">
        <v>2958.27</v>
      </c>
      <c r="G252" s="25">
        <v>4.6156399999999998E-3</v>
      </c>
      <c r="H252" s="26">
        <v>1484.66</v>
      </c>
      <c r="I252" s="25">
        <v>1800</v>
      </c>
      <c r="J252" s="3">
        <v>1456.79</v>
      </c>
      <c r="K252" s="28">
        <v>1459</v>
      </c>
      <c r="L252" s="19">
        <v>7199.83</v>
      </c>
    </row>
    <row r="253" spans="1:12" x14ac:dyDescent="0.25">
      <c r="A253" s="16" t="s">
        <v>82</v>
      </c>
      <c r="B253" s="16" t="s">
        <v>81</v>
      </c>
      <c r="C253" s="21">
        <v>10</v>
      </c>
      <c r="D253" s="21">
        <v>18</v>
      </c>
      <c r="E253" s="24">
        <v>6</v>
      </c>
      <c r="F253" s="15">
        <v>2026.22</v>
      </c>
      <c r="G253" s="25">
        <v>2.7354100000000002E-3</v>
      </c>
      <c r="H253" s="26">
        <v>1253.1300000000001</v>
      </c>
      <c r="I253" s="25">
        <v>1800</v>
      </c>
      <c r="J253" s="3">
        <v>1237.02</v>
      </c>
      <c r="K253" s="28">
        <v>1239.5999999999999</v>
      </c>
      <c r="L253" s="19">
        <v>7199.97</v>
      </c>
    </row>
    <row r="254" spans="1:12" x14ac:dyDescent="0.25">
      <c r="A254" s="16" t="s">
        <v>82</v>
      </c>
      <c r="B254" s="16" t="s">
        <v>81</v>
      </c>
      <c r="C254" s="21">
        <v>10</v>
      </c>
      <c r="D254" s="21">
        <v>18</v>
      </c>
      <c r="E254" s="24">
        <v>9</v>
      </c>
      <c r="F254" s="15">
        <v>1835.79</v>
      </c>
      <c r="G254" s="25">
        <v>3.1374699999999998E-3</v>
      </c>
      <c r="H254" s="26">
        <v>1520.5</v>
      </c>
      <c r="I254" s="25">
        <v>1800</v>
      </c>
      <c r="J254" s="3">
        <v>1474.35</v>
      </c>
      <c r="K254" s="28">
        <v>1486.45</v>
      </c>
      <c r="L254" s="19">
        <v>7199.92</v>
      </c>
    </row>
    <row r="255" spans="1:12" x14ac:dyDescent="0.25">
      <c r="A255" s="16" t="s">
        <v>82</v>
      </c>
      <c r="B255" s="16" t="s">
        <v>81</v>
      </c>
      <c r="C255" s="21">
        <v>10</v>
      </c>
      <c r="D255" s="21">
        <v>18</v>
      </c>
      <c r="E255" s="24">
        <v>12</v>
      </c>
      <c r="F255" s="15">
        <v>4064.09</v>
      </c>
      <c r="G255" s="25">
        <v>3.5168999999999999E-3</v>
      </c>
      <c r="H255" s="26">
        <v>3001.28</v>
      </c>
      <c r="I255" s="25">
        <v>1800</v>
      </c>
      <c r="J255" s="3">
        <v>2874.87</v>
      </c>
      <c r="K255" s="28">
        <v>2885.74</v>
      </c>
      <c r="L255" s="19">
        <v>7199.9</v>
      </c>
    </row>
    <row r="256" spans="1:12" x14ac:dyDescent="0.25">
      <c r="A256" s="16" t="s">
        <v>82</v>
      </c>
      <c r="B256" s="16" t="s">
        <v>81</v>
      </c>
      <c r="C256" s="21">
        <v>10</v>
      </c>
      <c r="D256" s="21">
        <v>38</v>
      </c>
      <c r="E256" s="24">
        <v>6</v>
      </c>
      <c r="F256" s="15">
        <v>1396.33</v>
      </c>
      <c r="G256" s="25">
        <v>3.4722300000000002E-3</v>
      </c>
      <c r="H256" s="26">
        <v>851.73</v>
      </c>
      <c r="I256" s="25">
        <v>818.2971</v>
      </c>
      <c r="J256" s="3">
        <v>851.65499999999997</v>
      </c>
      <c r="K256" s="28">
        <v>851.73</v>
      </c>
      <c r="L256" s="19">
        <v>30.863600000000002</v>
      </c>
    </row>
    <row r="257" spans="1:12" x14ac:dyDescent="0.25">
      <c r="A257" s="16" t="s">
        <v>82</v>
      </c>
      <c r="B257" s="16" t="s">
        <v>81</v>
      </c>
      <c r="C257" s="21">
        <v>10</v>
      </c>
      <c r="D257" s="21">
        <v>38</v>
      </c>
      <c r="E257" s="24">
        <v>9</v>
      </c>
      <c r="F257" s="15">
        <v>1364.44</v>
      </c>
      <c r="G257" s="25">
        <v>2.80554E-3</v>
      </c>
      <c r="H257" s="26">
        <v>750.02</v>
      </c>
      <c r="I257" s="25">
        <v>1800</v>
      </c>
      <c r="J257" s="3">
        <v>742.17499999999995</v>
      </c>
      <c r="K257" s="28">
        <v>748.12</v>
      </c>
      <c r="L257" s="19">
        <v>7199.96</v>
      </c>
    </row>
    <row r="258" spans="1:12" x14ac:dyDescent="0.25">
      <c r="A258" s="16" t="s">
        <v>82</v>
      </c>
      <c r="B258" s="16" t="s">
        <v>81</v>
      </c>
      <c r="C258" s="21">
        <v>10</v>
      </c>
      <c r="D258" s="21">
        <v>38</v>
      </c>
      <c r="E258" s="24">
        <v>12</v>
      </c>
      <c r="F258" s="15">
        <v>1970.4</v>
      </c>
      <c r="G258" s="25">
        <v>3.1762100000000001E-3</v>
      </c>
      <c r="H258" s="26">
        <v>1162.6199999999999</v>
      </c>
      <c r="I258" s="25">
        <v>1800</v>
      </c>
      <c r="J258" s="3">
        <v>1095.75</v>
      </c>
      <c r="K258" s="28">
        <v>1143.27</v>
      </c>
      <c r="L258" s="19">
        <v>7199.92</v>
      </c>
    </row>
    <row r="259" spans="1:12" x14ac:dyDescent="0.25">
      <c r="A259" s="16" t="s">
        <v>82</v>
      </c>
      <c r="B259" s="16" t="s">
        <v>81</v>
      </c>
      <c r="C259" s="21">
        <v>25</v>
      </c>
      <c r="D259" s="21">
        <v>8</v>
      </c>
      <c r="E259" s="24">
        <v>6</v>
      </c>
      <c r="F259" s="15">
        <v>7881.24</v>
      </c>
      <c r="G259" s="25">
        <v>9.8745900000000008E-3</v>
      </c>
      <c r="H259" s="26">
        <v>6916.03</v>
      </c>
      <c r="I259" s="25">
        <v>1800</v>
      </c>
      <c r="J259" s="3">
        <v>6083.32</v>
      </c>
      <c r="K259" s="28">
        <v>6090.56</v>
      </c>
      <c r="L259" s="19">
        <v>7199.65</v>
      </c>
    </row>
    <row r="260" spans="1:12" x14ac:dyDescent="0.25">
      <c r="A260" s="16" t="s">
        <v>82</v>
      </c>
      <c r="B260" s="16" t="s">
        <v>81</v>
      </c>
      <c r="C260" s="21">
        <v>25</v>
      </c>
      <c r="D260" s="21">
        <v>8</v>
      </c>
      <c r="E260" s="24">
        <v>9</v>
      </c>
      <c r="F260" s="15">
        <v>9582.61</v>
      </c>
      <c r="G260" s="25">
        <v>1.44753E-2</v>
      </c>
      <c r="H260" s="26">
        <v>6966.52</v>
      </c>
      <c r="I260" s="25">
        <v>1800</v>
      </c>
      <c r="J260" s="3">
        <v>5796.21</v>
      </c>
      <c r="K260" s="28">
        <v>5900.69</v>
      </c>
      <c r="L260" s="19">
        <v>7198.81</v>
      </c>
    </row>
    <row r="261" spans="1:12" x14ac:dyDescent="0.25">
      <c r="A261" s="16" t="s">
        <v>82</v>
      </c>
      <c r="B261" s="16" t="s">
        <v>81</v>
      </c>
      <c r="C261" s="21">
        <v>25</v>
      </c>
      <c r="D261" s="21">
        <v>8</v>
      </c>
      <c r="E261" s="24">
        <v>12</v>
      </c>
      <c r="F261" s="15">
        <v>8743.74</v>
      </c>
      <c r="G261" s="25">
        <v>1.76194E-2</v>
      </c>
      <c r="H261" s="26">
        <v>5623.7699999999995</v>
      </c>
      <c r="I261" s="25">
        <v>1800</v>
      </c>
      <c r="J261" s="3">
        <v>5081.5600000000004</v>
      </c>
      <c r="K261" s="28">
        <v>5158.1499999999996</v>
      </c>
      <c r="L261" s="19">
        <v>7199.92</v>
      </c>
    </row>
    <row r="262" spans="1:12" x14ac:dyDescent="0.25">
      <c r="A262" s="16" t="s">
        <v>82</v>
      </c>
      <c r="B262" s="16" t="s">
        <v>81</v>
      </c>
      <c r="C262" s="21">
        <v>25</v>
      </c>
      <c r="D262" s="21">
        <v>18</v>
      </c>
      <c r="E262" s="24">
        <v>6</v>
      </c>
      <c r="F262" s="15">
        <v>4008.62</v>
      </c>
      <c r="G262" s="25">
        <v>5.9490200000000002E-3</v>
      </c>
      <c r="H262" s="26">
        <v>3145.32</v>
      </c>
      <c r="I262" s="25">
        <v>1800</v>
      </c>
      <c r="J262" s="3">
        <v>2734.26</v>
      </c>
      <c r="K262" s="28">
        <v>2848.64</v>
      </c>
      <c r="L262" s="19">
        <v>7199.2</v>
      </c>
    </row>
    <row r="263" spans="1:12" x14ac:dyDescent="0.25">
      <c r="A263" s="16" t="s">
        <v>82</v>
      </c>
      <c r="B263" s="16" t="s">
        <v>81</v>
      </c>
      <c r="C263" s="21">
        <v>25</v>
      </c>
      <c r="D263" s="21">
        <v>18</v>
      </c>
      <c r="E263" s="24">
        <v>9</v>
      </c>
      <c r="F263" s="15">
        <v>4853.1899999999996</v>
      </c>
      <c r="G263" s="25">
        <v>7.5072999999999997E-3</v>
      </c>
      <c r="H263" s="26">
        <v>3736.42</v>
      </c>
      <c r="I263" s="25">
        <v>1800</v>
      </c>
      <c r="J263" s="3">
        <v>3253.77</v>
      </c>
      <c r="K263" s="28">
        <v>3331.08</v>
      </c>
      <c r="L263" s="19">
        <v>7197.71</v>
      </c>
    </row>
    <row r="264" spans="1:12" x14ac:dyDescent="0.25">
      <c r="A264" s="16" t="s">
        <v>82</v>
      </c>
      <c r="B264" s="16" t="s">
        <v>81</v>
      </c>
      <c r="C264" s="21">
        <v>25</v>
      </c>
      <c r="D264" s="21">
        <v>18</v>
      </c>
      <c r="E264" s="24">
        <v>12</v>
      </c>
      <c r="F264" s="15">
        <v>9535.76</v>
      </c>
      <c r="G264" s="25">
        <v>1.0049300000000001E-2</v>
      </c>
      <c r="H264" s="26">
        <v>8820.58</v>
      </c>
      <c r="I264" s="25">
        <v>1800</v>
      </c>
      <c r="J264" s="3">
        <v>7577.99</v>
      </c>
      <c r="K264" s="28">
        <v>7842.27</v>
      </c>
      <c r="L264" s="19">
        <v>7198.77</v>
      </c>
    </row>
    <row r="265" spans="1:12" x14ac:dyDescent="0.25">
      <c r="A265" s="16" t="s">
        <v>82</v>
      </c>
      <c r="B265" s="16" t="s">
        <v>81</v>
      </c>
      <c r="C265" s="21">
        <v>25</v>
      </c>
      <c r="D265" s="21">
        <v>38</v>
      </c>
      <c r="E265" s="24">
        <v>6</v>
      </c>
      <c r="F265" s="15">
        <v>2480</v>
      </c>
      <c r="G265" s="25">
        <v>4.7342900000000004E-3</v>
      </c>
      <c r="H265" s="26">
        <v>1501.74</v>
      </c>
      <c r="I265" s="25">
        <v>1800</v>
      </c>
      <c r="J265" s="3">
        <v>1356.69</v>
      </c>
      <c r="K265" s="28">
        <v>1391.07</v>
      </c>
      <c r="L265" s="19">
        <v>7199.71</v>
      </c>
    </row>
    <row r="266" spans="1:12" x14ac:dyDescent="0.25">
      <c r="A266" s="16" t="s">
        <v>82</v>
      </c>
      <c r="B266" s="16" t="s">
        <v>81</v>
      </c>
      <c r="C266" s="21">
        <v>25</v>
      </c>
      <c r="D266" s="21">
        <v>38</v>
      </c>
      <c r="E266" s="24">
        <v>9</v>
      </c>
      <c r="F266" s="15">
        <v>4664</v>
      </c>
      <c r="G266" s="25">
        <v>5.4869799999999998E-3</v>
      </c>
      <c r="H266" s="26">
        <v>3231.86</v>
      </c>
      <c r="I266" s="25">
        <v>1800</v>
      </c>
      <c r="J266" s="3">
        <v>2815.71</v>
      </c>
      <c r="K266" s="28">
        <v>2899.55</v>
      </c>
      <c r="L266" s="19">
        <v>7198.85</v>
      </c>
    </row>
    <row r="267" spans="1:12" x14ac:dyDescent="0.25">
      <c r="A267" s="16" t="s">
        <v>82</v>
      </c>
      <c r="B267" s="16" t="s">
        <v>81</v>
      </c>
      <c r="C267" s="21">
        <v>25</v>
      </c>
      <c r="D267" s="21">
        <v>38</v>
      </c>
      <c r="E267" s="24">
        <v>12</v>
      </c>
      <c r="F267" s="15">
        <v>3401.56</v>
      </c>
      <c r="G267" s="25">
        <v>6.8046900000000004E-3</v>
      </c>
      <c r="H267" s="26">
        <v>2111.6800000000003</v>
      </c>
      <c r="I267" s="25">
        <v>1800</v>
      </c>
      <c r="J267" s="3">
        <v>1749.59</v>
      </c>
      <c r="K267" s="28">
        <v>1831.33</v>
      </c>
      <c r="L267" s="19">
        <v>7198.87</v>
      </c>
    </row>
    <row r="268" spans="1:12" x14ac:dyDescent="0.25">
      <c r="A268" s="16" t="s">
        <v>82</v>
      </c>
      <c r="B268" s="16" t="s">
        <v>81</v>
      </c>
      <c r="C268" s="21">
        <v>50</v>
      </c>
      <c r="D268" s="21">
        <v>8</v>
      </c>
      <c r="E268" s="24">
        <v>6</v>
      </c>
      <c r="F268" s="15">
        <v>14865.1</v>
      </c>
      <c r="G268" s="25">
        <v>8.6785299999999996E-2</v>
      </c>
      <c r="H268" s="26" t="s">
        <v>89</v>
      </c>
      <c r="I268" s="25">
        <v>2400</v>
      </c>
      <c r="J268" s="3">
        <v>11296.5</v>
      </c>
      <c r="K268" s="28">
        <v>12546.2</v>
      </c>
      <c r="L268" s="19">
        <v>7196.63</v>
      </c>
    </row>
    <row r="269" spans="1:12" x14ac:dyDescent="0.25">
      <c r="A269" s="16" t="s">
        <v>82</v>
      </c>
      <c r="B269" s="16" t="s">
        <v>81</v>
      </c>
      <c r="C269" s="21">
        <v>50</v>
      </c>
      <c r="D269" s="21">
        <v>8</v>
      </c>
      <c r="E269" s="24">
        <v>9</v>
      </c>
      <c r="F269" s="15">
        <v>20473.099999999999</v>
      </c>
      <c r="G269" s="25">
        <v>0.146259</v>
      </c>
      <c r="H269" s="26" t="s">
        <v>89</v>
      </c>
      <c r="I269" s="25">
        <v>2400</v>
      </c>
      <c r="J269" s="3">
        <v>13166.3</v>
      </c>
      <c r="K269" s="28">
        <v>19658.099999999999</v>
      </c>
      <c r="L269" s="19">
        <v>7193.21</v>
      </c>
    </row>
    <row r="270" spans="1:12" x14ac:dyDescent="0.25">
      <c r="A270" s="16" t="s">
        <v>82</v>
      </c>
      <c r="B270" s="16" t="s">
        <v>81</v>
      </c>
      <c r="C270" s="21">
        <v>50</v>
      </c>
      <c r="D270" s="21">
        <v>8</v>
      </c>
      <c r="E270" s="24">
        <v>12</v>
      </c>
      <c r="F270" s="15">
        <v>31809.1</v>
      </c>
      <c r="G270" s="25">
        <v>0.23622299999999999</v>
      </c>
      <c r="H270" s="26" t="s">
        <v>89</v>
      </c>
      <c r="I270" s="25">
        <v>2400</v>
      </c>
      <c r="J270" s="3">
        <v>21075.7</v>
      </c>
      <c r="K270" s="28">
        <v>30221.8</v>
      </c>
      <c r="L270" s="19">
        <v>7193.3</v>
      </c>
    </row>
    <row r="271" spans="1:12" x14ac:dyDescent="0.25">
      <c r="A271" s="16" t="s">
        <v>82</v>
      </c>
      <c r="B271" s="16" t="s">
        <v>81</v>
      </c>
      <c r="C271" s="21">
        <v>50</v>
      </c>
      <c r="D271" s="21">
        <v>18</v>
      </c>
      <c r="E271" s="24">
        <v>6</v>
      </c>
      <c r="F271" s="15">
        <v>8856.0499999999993</v>
      </c>
      <c r="G271" s="25">
        <v>2.3372199999999999E-2</v>
      </c>
      <c r="H271" s="26" t="s">
        <v>89</v>
      </c>
      <c r="I271" s="25">
        <v>2400</v>
      </c>
      <c r="J271" s="3">
        <v>5571</v>
      </c>
      <c r="K271" s="28" t="s">
        <v>89</v>
      </c>
      <c r="L271" s="19">
        <v>7195.01</v>
      </c>
    </row>
    <row r="272" spans="1:12" x14ac:dyDescent="0.25">
      <c r="A272" s="16" t="s">
        <v>82</v>
      </c>
      <c r="B272" s="16" t="s">
        <v>81</v>
      </c>
      <c r="C272" s="21">
        <v>50</v>
      </c>
      <c r="D272" s="21">
        <v>18</v>
      </c>
      <c r="E272" s="24">
        <v>9</v>
      </c>
      <c r="F272" s="15">
        <v>14832.6</v>
      </c>
      <c r="G272" s="25">
        <v>8.60379E-2</v>
      </c>
      <c r="H272" s="26" t="s">
        <v>89</v>
      </c>
      <c r="I272" s="25">
        <v>2400</v>
      </c>
      <c r="J272" s="3">
        <v>9488.8700000000008</v>
      </c>
      <c r="K272" s="28">
        <v>19145.8</v>
      </c>
      <c r="L272" s="19">
        <v>7191.71</v>
      </c>
    </row>
    <row r="273" spans="1:12" x14ac:dyDescent="0.25">
      <c r="A273" s="16" t="s">
        <v>82</v>
      </c>
      <c r="B273" s="16" t="s">
        <v>81</v>
      </c>
      <c r="C273" s="21">
        <v>50</v>
      </c>
      <c r="D273" s="21">
        <v>18</v>
      </c>
      <c r="E273" s="24">
        <v>12</v>
      </c>
      <c r="F273" s="15">
        <v>11391.4</v>
      </c>
      <c r="G273" s="25">
        <v>7.8781699999999996E-2</v>
      </c>
      <c r="H273" s="26" t="s">
        <v>89</v>
      </c>
      <c r="I273" s="25">
        <v>2400</v>
      </c>
      <c r="J273" s="3">
        <v>9553.2099999999991</v>
      </c>
      <c r="K273" s="28" t="s">
        <v>89</v>
      </c>
      <c r="L273" s="19">
        <v>7188.64</v>
      </c>
    </row>
    <row r="274" spans="1:12" x14ac:dyDescent="0.25">
      <c r="A274" s="16" t="s">
        <v>82</v>
      </c>
      <c r="B274" s="16" t="s">
        <v>81</v>
      </c>
      <c r="C274" s="21">
        <v>50</v>
      </c>
      <c r="D274" s="21">
        <v>38</v>
      </c>
      <c r="E274" s="24">
        <v>6</v>
      </c>
      <c r="F274" s="15">
        <v>6571.21</v>
      </c>
      <c r="G274" s="25">
        <v>1.15628E-2</v>
      </c>
      <c r="H274" s="26" t="s">
        <v>89</v>
      </c>
      <c r="I274" s="25">
        <v>2400</v>
      </c>
      <c r="J274" s="3">
        <v>3558.33</v>
      </c>
      <c r="K274" s="28">
        <v>4416.37</v>
      </c>
      <c r="L274" s="19">
        <v>7195.68</v>
      </c>
    </row>
    <row r="275" spans="1:12" x14ac:dyDescent="0.25">
      <c r="A275" s="16" t="s">
        <v>82</v>
      </c>
      <c r="B275" s="16" t="s">
        <v>81</v>
      </c>
      <c r="C275" s="21">
        <v>50</v>
      </c>
      <c r="D275" s="21">
        <v>38</v>
      </c>
      <c r="E275" s="24">
        <v>9</v>
      </c>
      <c r="F275" s="15">
        <v>9889.73</v>
      </c>
      <c r="G275" s="25">
        <v>1.7821099999999999E-2</v>
      </c>
      <c r="H275" s="26" t="s">
        <v>89</v>
      </c>
      <c r="I275" s="25">
        <v>2400</v>
      </c>
      <c r="J275" s="3">
        <v>4783.3100000000004</v>
      </c>
      <c r="K275" s="28" t="s">
        <v>89</v>
      </c>
      <c r="L275" s="19">
        <v>7193.45</v>
      </c>
    </row>
    <row r="276" spans="1:12" x14ac:dyDescent="0.25">
      <c r="A276" s="16" t="s">
        <v>82</v>
      </c>
      <c r="B276" s="16" t="s">
        <v>81</v>
      </c>
      <c r="C276" s="21">
        <v>50</v>
      </c>
      <c r="D276" s="21">
        <v>38</v>
      </c>
      <c r="E276" s="24">
        <v>12</v>
      </c>
      <c r="F276" s="15">
        <v>10968.9</v>
      </c>
      <c r="G276" s="25">
        <v>2.4509900000000001E-2</v>
      </c>
      <c r="H276" s="26" t="s">
        <v>89</v>
      </c>
      <c r="I276" s="25">
        <v>2400</v>
      </c>
      <c r="J276" s="3">
        <v>6577.93</v>
      </c>
      <c r="K276" s="28" t="s">
        <v>89</v>
      </c>
      <c r="L276" s="19">
        <v>7191.45</v>
      </c>
    </row>
    <row r="277" spans="1:12" x14ac:dyDescent="0.25">
      <c r="A277" s="16" t="s">
        <v>82</v>
      </c>
      <c r="B277" s="16" t="s">
        <v>81</v>
      </c>
      <c r="C277" s="21">
        <v>100</v>
      </c>
      <c r="D277" s="21">
        <v>8</v>
      </c>
      <c r="E277" s="24">
        <v>6</v>
      </c>
      <c r="F277" s="15">
        <v>27094.799999999999</v>
      </c>
      <c r="G277" s="25">
        <v>0.76850099999999999</v>
      </c>
      <c r="H277" s="26" t="s">
        <v>89</v>
      </c>
      <c r="I277" s="25">
        <v>2400</v>
      </c>
      <c r="J277" s="3">
        <v>18362.599999999999</v>
      </c>
      <c r="K277" s="28" t="s">
        <v>89</v>
      </c>
      <c r="L277" s="19">
        <v>7193.42</v>
      </c>
    </row>
    <row r="278" spans="1:12" x14ac:dyDescent="0.25">
      <c r="A278" s="16" t="s">
        <v>82</v>
      </c>
      <c r="B278" s="16" t="s">
        <v>81</v>
      </c>
      <c r="C278" s="21">
        <v>100</v>
      </c>
      <c r="D278" s="21">
        <v>8</v>
      </c>
      <c r="E278" s="24">
        <v>9</v>
      </c>
      <c r="F278" s="15">
        <v>47738.9</v>
      </c>
      <c r="G278" s="25">
        <v>1.3994899999999999</v>
      </c>
      <c r="H278" s="26" t="s">
        <v>89</v>
      </c>
      <c r="I278" s="25">
        <v>2400</v>
      </c>
      <c r="J278" s="3">
        <v>34366.5</v>
      </c>
      <c r="K278" s="28" t="s">
        <v>89</v>
      </c>
      <c r="L278" s="19">
        <v>7195.71</v>
      </c>
    </row>
    <row r="279" spans="1:12" x14ac:dyDescent="0.25">
      <c r="A279" s="16" t="s">
        <v>82</v>
      </c>
      <c r="B279" s="16" t="s">
        <v>81</v>
      </c>
      <c r="C279" s="21">
        <v>100</v>
      </c>
      <c r="D279" s="21">
        <v>8</v>
      </c>
      <c r="E279" s="24">
        <v>12</v>
      </c>
      <c r="F279" s="15">
        <v>54547.8</v>
      </c>
      <c r="G279" s="25">
        <v>1.9638199999999999</v>
      </c>
      <c r="H279" s="26" t="s">
        <v>89</v>
      </c>
      <c r="I279" s="25">
        <v>2400</v>
      </c>
      <c r="J279" s="3">
        <v>34542.800000000003</v>
      </c>
      <c r="K279" s="28" t="s">
        <v>89</v>
      </c>
      <c r="L279" s="19">
        <v>7196.26</v>
      </c>
    </row>
    <row r="280" spans="1:12" x14ac:dyDescent="0.25">
      <c r="A280" s="16" t="s">
        <v>82</v>
      </c>
      <c r="B280" s="16" t="s">
        <v>81</v>
      </c>
      <c r="C280" s="21">
        <v>100</v>
      </c>
      <c r="D280" s="21">
        <v>18</v>
      </c>
      <c r="E280" s="24">
        <v>6</v>
      </c>
      <c r="F280" s="15">
        <v>19644.599999999999</v>
      </c>
      <c r="G280" s="25">
        <v>0.25001200000000001</v>
      </c>
      <c r="H280" s="26" t="s">
        <v>89</v>
      </c>
      <c r="I280" s="25">
        <v>2400</v>
      </c>
      <c r="J280" s="3">
        <v>11673.9</v>
      </c>
      <c r="K280" s="28" t="s">
        <v>89</v>
      </c>
      <c r="L280" s="19">
        <v>7192.95</v>
      </c>
    </row>
    <row r="281" spans="1:12" x14ac:dyDescent="0.25">
      <c r="A281" s="16" t="s">
        <v>82</v>
      </c>
      <c r="B281" s="16" t="s">
        <v>81</v>
      </c>
      <c r="C281" s="21">
        <v>100</v>
      </c>
      <c r="D281" s="21">
        <v>18</v>
      </c>
      <c r="E281" s="24">
        <v>9</v>
      </c>
      <c r="F281" s="15">
        <v>22151.200000000001</v>
      </c>
      <c r="G281" s="25">
        <v>0.45584200000000002</v>
      </c>
      <c r="H281" s="26" t="s">
        <v>89</v>
      </c>
      <c r="I281" s="25">
        <v>2400</v>
      </c>
      <c r="J281" s="3">
        <v>15039.1</v>
      </c>
      <c r="K281" s="28" t="s">
        <v>89</v>
      </c>
      <c r="L281" s="19">
        <v>7196.54</v>
      </c>
    </row>
    <row r="282" spans="1:12" x14ac:dyDescent="0.25">
      <c r="A282" s="16" t="s">
        <v>82</v>
      </c>
      <c r="B282" s="16" t="s">
        <v>81</v>
      </c>
      <c r="C282" s="21">
        <v>100</v>
      </c>
      <c r="D282" s="21">
        <v>18</v>
      </c>
      <c r="E282" s="24">
        <v>12</v>
      </c>
      <c r="F282" s="15">
        <v>41255.699999999997</v>
      </c>
      <c r="G282" s="25">
        <v>1.0251399999999999</v>
      </c>
      <c r="H282" s="26" t="s">
        <v>89</v>
      </c>
      <c r="I282" s="25">
        <v>2400</v>
      </c>
      <c r="J282" s="3">
        <v>29504.9</v>
      </c>
      <c r="K282" s="28" t="s">
        <v>89</v>
      </c>
      <c r="L282" s="19">
        <v>7193.69</v>
      </c>
    </row>
    <row r="283" spans="1:12" x14ac:dyDescent="0.25">
      <c r="A283" s="16" t="s">
        <v>82</v>
      </c>
      <c r="B283" s="16" t="s">
        <v>81</v>
      </c>
      <c r="C283" s="21">
        <v>100</v>
      </c>
      <c r="D283" s="21">
        <v>38</v>
      </c>
      <c r="E283" s="24">
        <v>6</v>
      </c>
      <c r="F283" s="15">
        <v>29838</v>
      </c>
      <c r="G283" s="25">
        <v>0.85244500000000001</v>
      </c>
      <c r="H283" s="26" t="s">
        <v>89</v>
      </c>
      <c r="I283" s="25">
        <v>2400</v>
      </c>
      <c r="J283" s="3">
        <v>5701.85</v>
      </c>
      <c r="K283" s="28">
        <v>35035.9</v>
      </c>
      <c r="L283" s="19">
        <v>7193.8</v>
      </c>
    </row>
    <row r="284" spans="1:12" x14ac:dyDescent="0.25">
      <c r="A284" s="16" t="s">
        <v>82</v>
      </c>
      <c r="B284" s="16" t="s">
        <v>81</v>
      </c>
      <c r="C284" s="21">
        <v>100</v>
      </c>
      <c r="D284" s="21">
        <v>38</v>
      </c>
      <c r="E284" s="24">
        <v>9</v>
      </c>
      <c r="F284" s="15">
        <v>17568.8</v>
      </c>
      <c r="G284" s="25">
        <v>0.16206200000000001</v>
      </c>
      <c r="H284" s="26" t="s">
        <v>89</v>
      </c>
      <c r="I284" s="25">
        <v>2400</v>
      </c>
      <c r="J284" s="3">
        <v>7784.86</v>
      </c>
      <c r="K284" s="28" t="s">
        <v>89</v>
      </c>
      <c r="L284" s="19">
        <v>7193.35</v>
      </c>
    </row>
    <row r="285" spans="1:12" x14ac:dyDescent="0.25">
      <c r="A285" s="16" t="s">
        <v>82</v>
      </c>
      <c r="B285" s="16" t="s">
        <v>81</v>
      </c>
      <c r="C285" s="21">
        <v>100</v>
      </c>
      <c r="D285" s="21">
        <v>38</v>
      </c>
      <c r="E285" s="24">
        <v>12</v>
      </c>
      <c r="F285" s="15">
        <v>25214.400000000001</v>
      </c>
      <c r="G285" s="25">
        <v>0.253444</v>
      </c>
      <c r="H285" s="26" t="s">
        <v>89</v>
      </c>
      <c r="I285" s="25">
        <v>2400</v>
      </c>
      <c r="J285" s="3">
        <v>11719.4</v>
      </c>
      <c r="K285" s="28" t="s">
        <v>89</v>
      </c>
      <c r="L285" s="19">
        <v>7195.36</v>
      </c>
    </row>
    <row r="286" spans="1:12" x14ac:dyDescent="0.25">
      <c r="A286" s="16" t="s">
        <v>82</v>
      </c>
      <c r="B286" s="16" t="s">
        <v>81</v>
      </c>
      <c r="C286" s="21">
        <v>200</v>
      </c>
      <c r="D286" s="21">
        <v>8</v>
      </c>
      <c r="E286" s="24">
        <v>6</v>
      </c>
      <c r="F286" s="15">
        <v>67897.600000000006</v>
      </c>
      <c r="G286" s="25">
        <v>6.7312000000000003</v>
      </c>
      <c r="H286" s="26" t="s">
        <v>89</v>
      </c>
      <c r="I286" s="25">
        <v>2400</v>
      </c>
      <c r="J286" s="3">
        <v>50067.6</v>
      </c>
      <c r="K286" s="28" t="s">
        <v>89</v>
      </c>
      <c r="L286" s="19">
        <v>7211.33</v>
      </c>
    </row>
    <row r="287" spans="1:12" x14ac:dyDescent="0.25">
      <c r="A287" s="16" t="s">
        <v>82</v>
      </c>
      <c r="B287" s="16" t="s">
        <v>81</v>
      </c>
      <c r="C287" s="21">
        <v>200</v>
      </c>
      <c r="D287" s="21">
        <v>8</v>
      </c>
      <c r="E287" s="24">
        <v>9</v>
      </c>
      <c r="F287" s="15">
        <v>81475.3</v>
      </c>
      <c r="G287" s="25">
        <v>11.9023</v>
      </c>
      <c r="H287" s="26" t="s">
        <v>89</v>
      </c>
      <c r="I287" s="25">
        <v>2400</v>
      </c>
      <c r="J287" s="3">
        <v>52485</v>
      </c>
      <c r="K287" s="28" t="s">
        <v>89</v>
      </c>
      <c r="L287" s="19">
        <v>7217.6</v>
      </c>
    </row>
    <row r="288" spans="1:12" x14ac:dyDescent="0.25">
      <c r="A288" s="16" t="s">
        <v>82</v>
      </c>
      <c r="B288" s="16" t="s">
        <v>81</v>
      </c>
      <c r="C288" s="21">
        <v>200</v>
      </c>
      <c r="D288" s="21">
        <v>8</v>
      </c>
      <c r="E288" s="24">
        <v>12</v>
      </c>
      <c r="F288" s="15">
        <v>117634</v>
      </c>
      <c r="G288" s="25">
        <v>17.558299999999999</v>
      </c>
      <c r="H288" s="26" t="s">
        <v>89</v>
      </c>
      <c r="I288" s="25">
        <v>2400</v>
      </c>
      <c r="J288" s="3">
        <v>61796</v>
      </c>
      <c r="K288" s="28" t="s">
        <v>89</v>
      </c>
      <c r="L288" s="19">
        <v>7230.77</v>
      </c>
    </row>
    <row r="289" spans="1:12" x14ac:dyDescent="0.25">
      <c r="A289" s="16" t="s">
        <v>82</v>
      </c>
      <c r="B289" s="16" t="s">
        <v>81</v>
      </c>
      <c r="C289" s="21">
        <v>200</v>
      </c>
      <c r="D289" s="21">
        <v>18</v>
      </c>
      <c r="E289" s="24">
        <v>6</v>
      </c>
      <c r="F289" s="15">
        <v>29050.6</v>
      </c>
      <c r="G289" s="25">
        <v>2.3409800000000001</v>
      </c>
      <c r="H289" s="26" t="s">
        <v>89</v>
      </c>
      <c r="I289" s="25">
        <v>2400</v>
      </c>
      <c r="J289" s="3">
        <v>14342.2</v>
      </c>
      <c r="K289" s="28" t="s">
        <v>89</v>
      </c>
      <c r="L289" s="19">
        <v>7210.43</v>
      </c>
    </row>
    <row r="290" spans="1:12" x14ac:dyDescent="0.25">
      <c r="A290" s="16" t="s">
        <v>82</v>
      </c>
      <c r="B290" s="16" t="s">
        <v>81</v>
      </c>
      <c r="C290" s="21">
        <v>200</v>
      </c>
      <c r="D290" s="21">
        <v>18</v>
      </c>
      <c r="E290" s="24">
        <v>9</v>
      </c>
      <c r="F290" s="15">
        <v>38011.9</v>
      </c>
      <c r="G290" s="25">
        <v>4.5168999999999997</v>
      </c>
      <c r="H290" s="26" t="s">
        <v>89</v>
      </c>
      <c r="I290" s="25">
        <v>2400</v>
      </c>
      <c r="J290" s="3">
        <v>19778.400000000001</v>
      </c>
      <c r="K290" s="28" t="s">
        <v>89</v>
      </c>
      <c r="L290" s="19">
        <v>7219.13</v>
      </c>
    </row>
    <row r="291" spans="1:12" x14ac:dyDescent="0.25">
      <c r="A291" s="16" t="s">
        <v>82</v>
      </c>
      <c r="B291" s="16" t="s">
        <v>81</v>
      </c>
      <c r="C291" s="21">
        <v>200</v>
      </c>
      <c r="D291" s="21">
        <v>18</v>
      </c>
      <c r="E291" s="24">
        <v>12</v>
      </c>
      <c r="F291" s="15">
        <v>40045</v>
      </c>
      <c r="G291" s="25">
        <v>18.202999999999999</v>
      </c>
      <c r="H291" s="26" t="s">
        <v>89</v>
      </c>
      <c r="I291" s="25">
        <v>2400</v>
      </c>
      <c r="J291" s="3">
        <v>20321.400000000001</v>
      </c>
      <c r="K291" s="28" t="s">
        <v>89</v>
      </c>
      <c r="L291" s="19">
        <v>7228.21</v>
      </c>
    </row>
    <row r="292" spans="1:12" x14ac:dyDescent="0.25">
      <c r="A292" s="16" t="s">
        <v>82</v>
      </c>
      <c r="B292" s="16" t="s">
        <v>81</v>
      </c>
      <c r="C292" s="21">
        <v>200</v>
      </c>
      <c r="D292" s="21">
        <v>38</v>
      </c>
      <c r="E292" s="24">
        <v>6</v>
      </c>
      <c r="F292" s="15">
        <v>26596.3</v>
      </c>
      <c r="G292" s="25">
        <v>1.00997</v>
      </c>
      <c r="H292" s="26" t="s">
        <v>89</v>
      </c>
      <c r="I292" s="25">
        <v>2400</v>
      </c>
      <c r="J292" s="3">
        <v>7878.25</v>
      </c>
      <c r="K292" s="28" t="s">
        <v>89</v>
      </c>
      <c r="L292" s="19">
        <v>7208.4</v>
      </c>
    </row>
    <row r="293" spans="1:12" x14ac:dyDescent="0.25">
      <c r="A293" s="16" t="s">
        <v>82</v>
      </c>
      <c r="B293" s="16" t="s">
        <v>81</v>
      </c>
      <c r="C293" s="21">
        <v>200</v>
      </c>
      <c r="D293" s="21">
        <v>38</v>
      </c>
      <c r="E293" s="24">
        <v>9</v>
      </c>
      <c r="F293" s="15">
        <v>36289.1</v>
      </c>
      <c r="G293" s="25">
        <v>1.6727000000000001</v>
      </c>
      <c r="H293" s="26" t="s">
        <v>89</v>
      </c>
      <c r="I293" s="25">
        <v>2400</v>
      </c>
      <c r="J293" s="3">
        <v>10530.1</v>
      </c>
      <c r="K293" s="28" t="s">
        <v>89</v>
      </c>
      <c r="L293" s="19">
        <v>7216.84</v>
      </c>
    </row>
    <row r="294" spans="1:12" x14ac:dyDescent="0.25">
      <c r="A294" s="16" t="s">
        <v>82</v>
      </c>
      <c r="B294" s="16" t="s">
        <v>81</v>
      </c>
      <c r="C294" s="21">
        <v>200</v>
      </c>
      <c r="D294" s="21">
        <v>38</v>
      </c>
      <c r="E294" s="24">
        <v>12</v>
      </c>
      <c r="F294" s="15">
        <v>48586.9</v>
      </c>
      <c r="G294" s="25">
        <v>2.77901</v>
      </c>
      <c r="H294" s="26" t="s">
        <v>89</v>
      </c>
      <c r="I294" s="25">
        <v>2400</v>
      </c>
      <c r="J294" s="3">
        <v>13074.4</v>
      </c>
      <c r="K294" s="28" t="s">
        <v>89</v>
      </c>
      <c r="L294" s="19">
        <v>7230.35</v>
      </c>
    </row>
  </sheetData>
  <mergeCells count="18">
    <mergeCell ref="F199:G199"/>
    <mergeCell ref="H199:I199"/>
    <mergeCell ref="J199:L199"/>
    <mergeCell ref="F248:G248"/>
    <mergeCell ref="H248:I248"/>
    <mergeCell ref="J248:L248"/>
    <mergeCell ref="F99:G99"/>
    <mergeCell ref="H99:I99"/>
    <mergeCell ref="J99:L99"/>
    <mergeCell ref="F149:G149"/>
    <mergeCell ref="H149:I149"/>
    <mergeCell ref="J149:L149"/>
    <mergeCell ref="F2:G2"/>
    <mergeCell ref="H2:I2"/>
    <mergeCell ref="J2:L2"/>
    <mergeCell ref="F51:G51"/>
    <mergeCell ref="H51:I51"/>
    <mergeCell ref="J51:L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A008-A081-4C3B-9C18-940101A667DA}">
  <dimension ref="A3:Q276"/>
  <sheetViews>
    <sheetView topLeftCell="C57" workbookViewId="0">
      <selection activeCell="J51" sqref="J51:N95"/>
    </sheetView>
  </sheetViews>
  <sheetFormatPr defaultRowHeight="15" x14ac:dyDescent="0.25"/>
  <cols>
    <col min="1" max="1" width="18" bestFit="1" customWidth="1"/>
    <col min="2" max="2" width="18.85546875" bestFit="1" customWidth="1"/>
    <col min="3" max="3" width="12.7109375" bestFit="1" customWidth="1"/>
    <col min="4" max="4" width="16.42578125" bestFit="1" customWidth="1"/>
    <col min="5" max="5" width="4" bestFit="1" customWidth="1"/>
    <col min="6" max="14" width="20.42578125" bestFit="1" customWidth="1"/>
    <col min="15" max="15" width="16.85546875" bestFit="1" customWidth="1"/>
    <col min="16" max="16" width="17.42578125" bestFit="1" customWidth="1"/>
    <col min="17" max="17" width="21.140625" bestFit="1" customWidth="1"/>
    <col min="18" max="18" width="12.7109375" bestFit="1" customWidth="1"/>
    <col min="19" max="19" width="16.42578125" bestFit="1" customWidth="1"/>
    <col min="20" max="20" width="12.140625" bestFit="1" customWidth="1"/>
    <col min="21" max="21" width="12.7109375" bestFit="1" customWidth="1"/>
    <col min="22" max="22" width="16.42578125" bestFit="1" customWidth="1"/>
    <col min="23" max="23" width="30.85546875" bestFit="1" customWidth="1"/>
    <col min="24" max="24" width="31.5703125" bestFit="1" customWidth="1"/>
    <col min="25" max="25" width="35.140625" bestFit="1" customWidth="1"/>
    <col min="26" max="26" width="13" bestFit="1" customWidth="1"/>
    <col min="27" max="27" width="12.7109375" bestFit="1" customWidth="1"/>
    <col min="28" max="28" width="16.42578125" bestFit="1" customWidth="1"/>
    <col min="29" max="29" width="12.140625" bestFit="1" customWidth="1"/>
    <col min="30" max="30" width="12.7109375" bestFit="1" customWidth="1"/>
    <col min="31" max="31" width="16.42578125" bestFit="1" customWidth="1"/>
    <col min="32" max="32" width="12.140625" bestFit="1" customWidth="1"/>
    <col min="33" max="33" width="12.7109375" bestFit="1" customWidth="1"/>
    <col min="34" max="34" width="16.42578125" bestFit="1" customWidth="1"/>
    <col min="35" max="35" width="23.42578125" bestFit="1" customWidth="1"/>
    <col min="36" max="36" width="24" bestFit="1" customWidth="1"/>
    <col min="37" max="37" width="27.85546875" bestFit="1" customWidth="1"/>
    <col min="38" max="38" width="16.85546875" bestFit="1" customWidth="1"/>
    <col min="39" max="39" width="17.42578125" bestFit="1" customWidth="1"/>
    <col min="40" max="40" width="21.140625" bestFit="1" customWidth="1"/>
    <col min="41" max="41" width="20.42578125" bestFit="1" customWidth="1"/>
    <col min="42" max="42" width="12.7109375" bestFit="1" customWidth="1"/>
    <col min="43" max="43" width="16.42578125" bestFit="1" customWidth="1"/>
    <col min="44" max="44" width="12.140625" bestFit="1" customWidth="1"/>
    <col min="45" max="45" width="12.7109375" bestFit="1" customWidth="1"/>
    <col min="46" max="46" width="16.42578125" bestFit="1" customWidth="1"/>
    <col min="47" max="47" width="12.140625" bestFit="1" customWidth="1"/>
    <col min="48" max="48" width="12.7109375" bestFit="1" customWidth="1"/>
    <col min="49" max="49" width="16.42578125" bestFit="1" customWidth="1"/>
    <col min="50" max="50" width="13.5703125" bestFit="1" customWidth="1"/>
    <col min="51" max="51" width="14" bestFit="1" customWidth="1"/>
    <col min="52" max="52" width="17.85546875" bestFit="1" customWidth="1"/>
    <col min="53" max="53" width="12.140625" bestFit="1" customWidth="1"/>
    <col min="54" max="54" width="12.7109375" bestFit="1" customWidth="1"/>
    <col min="55" max="55" width="16.42578125" bestFit="1" customWidth="1"/>
    <col min="56" max="56" width="12.140625" bestFit="1" customWidth="1"/>
    <col min="57" max="57" width="12.7109375" bestFit="1" customWidth="1"/>
    <col min="58" max="58" width="16.42578125" bestFit="1" customWidth="1"/>
    <col min="59" max="59" width="12.140625" bestFit="1" customWidth="1"/>
    <col min="60" max="60" width="12.7109375" bestFit="1" customWidth="1"/>
    <col min="61" max="61" width="16.42578125" bestFit="1" customWidth="1"/>
    <col min="62" max="62" width="14.42578125" bestFit="1" customWidth="1"/>
    <col min="63" max="63" width="15" bestFit="1" customWidth="1"/>
    <col min="64" max="64" width="18.7109375" bestFit="1" customWidth="1"/>
    <col min="65" max="65" width="12.140625" bestFit="1" customWidth="1"/>
    <col min="66" max="66" width="12.7109375" bestFit="1" customWidth="1"/>
    <col min="67" max="67" width="16.42578125" bestFit="1" customWidth="1"/>
    <col min="68" max="68" width="12.140625" bestFit="1" customWidth="1"/>
    <col min="69" max="69" width="12.7109375" bestFit="1" customWidth="1"/>
    <col min="70" max="70" width="16.42578125" bestFit="1" customWidth="1"/>
    <col min="71" max="71" width="12.140625" bestFit="1" customWidth="1"/>
    <col min="72" max="72" width="12.7109375" bestFit="1" customWidth="1"/>
    <col min="73" max="73" width="16.42578125" bestFit="1" customWidth="1"/>
    <col min="74" max="74" width="14.42578125" bestFit="1" customWidth="1"/>
    <col min="75" max="75" width="15" bestFit="1" customWidth="1"/>
    <col min="76" max="76" width="18.7109375" bestFit="1" customWidth="1"/>
    <col min="77" max="77" width="30.85546875" bestFit="1" customWidth="1"/>
    <col min="78" max="78" width="31.5703125" bestFit="1" customWidth="1"/>
    <col min="79" max="79" width="35.140625" bestFit="1" customWidth="1"/>
    <col min="80" max="80" width="13" bestFit="1" customWidth="1"/>
    <col min="81" max="81" width="12.7109375" bestFit="1" customWidth="1"/>
    <col min="82" max="82" width="16.42578125" bestFit="1" customWidth="1"/>
    <col min="83" max="83" width="12.140625" bestFit="1" customWidth="1"/>
    <col min="84" max="84" width="12.7109375" bestFit="1" customWidth="1"/>
    <col min="85" max="85" width="16.42578125" bestFit="1" customWidth="1"/>
    <col min="86" max="86" width="12.140625" bestFit="1" customWidth="1"/>
    <col min="87" max="87" width="12.7109375" bestFit="1" customWidth="1"/>
    <col min="88" max="88" width="16.42578125" bestFit="1" customWidth="1"/>
    <col min="89" max="89" width="13.5703125" bestFit="1" customWidth="1"/>
    <col min="90" max="90" width="14" bestFit="1" customWidth="1"/>
    <col min="91" max="91" width="17.85546875" bestFit="1" customWidth="1"/>
    <col min="92" max="92" width="12.140625" bestFit="1" customWidth="1"/>
    <col min="93" max="93" width="12.7109375" bestFit="1" customWidth="1"/>
    <col min="94" max="94" width="16.42578125" bestFit="1" customWidth="1"/>
    <col min="95" max="95" width="12.140625" bestFit="1" customWidth="1"/>
    <col min="96" max="96" width="12.7109375" bestFit="1" customWidth="1"/>
    <col min="97" max="97" width="16.42578125" bestFit="1" customWidth="1"/>
    <col min="98" max="98" width="12.140625" bestFit="1" customWidth="1"/>
    <col min="99" max="99" width="12.7109375" bestFit="1" customWidth="1"/>
    <col min="100" max="100" width="16.42578125" bestFit="1" customWidth="1"/>
    <col min="101" max="101" width="14.42578125" bestFit="1" customWidth="1"/>
    <col min="102" max="102" width="15" bestFit="1" customWidth="1"/>
    <col min="103" max="103" width="18.7109375" bestFit="1" customWidth="1"/>
    <col min="104" max="104" width="12.140625" bestFit="1" customWidth="1"/>
    <col min="105" max="105" width="12.7109375" bestFit="1" customWidth="1"/>
    <col min="106" max="106" width="16.42578125" bestFit="1" customWidth="1"/>
    <col min="107" max="107" width="12.140625" bestFit="1" customWidth="1"/>
    <col min="108" max="108" width="12.7109375" bestFit="1" customWidth="1"/>
    <col min="109" max="109" width="16.42578125" bestFit="1" customWidth="1"/>
    <col min="110" max="110" width="12.140625" bestFit="1" customWidth="1"/>
    <col min="111" max="111" width="12.7109375" bestFit="1" customWidth="1"/>
    <col min="112" max="112" width="16.42578125" bestFit="1" customWidth="1"/>
    <col min="113" max="113" width="14.42578125" bestFit="1" customWidth="1"/>
    <col min="114" max="114" width="15" bestFit="1" customWidth="1"/>
    <col min="115" max="115" width="18.7109375" bestFit="1" customWidth="1"/>
    <col min="116" max="116" width="23.42578125" bestFit="1" customWidth="1"/>
    <col min="117" max="117" width="24" bestFit="1" customWidth="1"/>
    <col min="118" max="118" width="27.85546875" bestFit="1" customWidth="1"/>
    <col min="119" max="119" width="16.85546875" bestFit="1" customWidth="1"/>
    <col min="120" max="120" width="17.42578125" bestFit="1" customWidth="1"/>
    <col min="121" max="121" width="21.140625" bestFit="1" customWidth="1"/>
    <col min="122" max="122" width="12.140625" bestFit="1" customWidth="1"/>
    <col min="123" max="123" width="12.7109375" bestFit="1" customWidth="1"/>
    <col min="124" max="124" width="16.42578125" bestFit="1" customWidth="1"/>
    <col min="125" max="125" width="12.140625" bestFit="1" customWidth="1"/>
    <col min="126" max="126" width="12.7109375" bestFit="1" customWidth="1"/>
    <col min="127" max="127" width="16.42578125" bestFit="1" customWidth="1"/>
    <col min="128" max="128" width="13.5703125" bestFit="1" customWidth="1"/>
    <col min="129" max="129" width="14" bestFit="1" customWidth="1"/>
    <col min="130" max="130" width="17.85546875" bestFit="1" customWidth="1"/>
    <col min="131" max="131" width="12.140625" bestFit="1" customWidth="1"/>
    <col min="132" max="132" width="12.7109375" bestFit="1" customWidth="1"/>
    <col min="133" max="133" width="16.42578125" bestFit="1" customWidth="1"/>
    <col min="134" max="134" width="12.140625" bestFit="1" customWidth="1"/>
    <col min="135" max="135" width="12.7109375" bestFit="1" customWidth="1"/>
    <col min="136" max="136" width="16.42578125" bestFit="1" customWidth="1"/>
    <col min="137" max="137" width="12.140625" bestFit="1" customWidth="1"/>
    <col min="138" max="138" width="12.7109375" bestFit="1" customWidth="1"/>
    <col min="139" max="139" width="16.42578125" bestFit="1" customWidth="1"/>
    <col min="140" max="140" width="14.42578125" bestFit="1" customWidth="1"/>
    <col min="141" max="141" width="15" bestFit="1" customWidth="1"/>
    <col min="142" max="142" width="18.7109375" bestFit="1" customWidth="1"/>
    <col min="143" max="143" width="12.140625" bestFit="1" customWidth="1"/>
    <col min="144" max="144" width="12.7109375" bestFit="1" customWidth="1"/>
    <col min="145" max="145" width="16.42578125" bestFit="1" customWidth="1"/>
    <col min="146" max="146" width="12.140625" bestFit="1" customWidth="1"/>
    <col min="147" max="147" width="12.7109375" bestFit="1" customWidth="1"/>
    <col min="148" max="148" width="16.42578125" bestFit="1" customWidth="1"/>
    <col min="149" max="149" width="12.140625" bestFit="1" customWidth="1"/>
    <col min="150" max="150" width="12.7109375" bestFit="1" customWidth="1"/>
    <col min="151" max="151" width="16.42578125" bestFit="1" customWidth="1"/>
    <col min="152" max="152" width="14.42578125" bestFit="1" customWidth="1"/>
    <col min="153" max="153" width="15" bestFit="1" customWidth="1"/>
    <col min="154" max="154" width="18.7109375" bestFit="1" customWidth="1"/>
    <col min="155" max="155" width="15.42578125" bestFit="1" customWidth="1"/>
    <col min="156" max="156" width="16" bestFit="1" customWidth="1"/>
    <col min="157" max="157" width="19.7109375" bestFit="1" customWidth="1"/>
    <col min="158" max="158" width="12.140625" bestFit="1" customWidth="1"/>
    <col min="159" max="159" width="12.7109375" bestFit="1" customWidth="1"/>
    <col min="160" max="160" width="16.42578125" bestFit="1" customWidth="1"/>
    <col min="161" max="161" width="12.140625" bestFit="1" customWidth="1"/>
    <col min="162" max="162" width="12.7109375" bestFit="1" customWidth="1"/>
    <col min="163" max="163" width="16.42578125" bestFit="1" customWidth="1"/>
    <col min="164" max="164" width="12.140625" bestFit="1" customWidth="1"/>
    <col min="165" max="165" width="12.7109375" bestFit="1" customWidth="1"/>
    <col min="166" max="166" width="16.42578125" bestFit="1" customWidth="1"/>
    <col min="167" max="167" width="13.5703125" bestFit="1" customWidth="1"/>
    <col min="168" max="168" width="14" bestFit="1" customWidth="1"/>
    <col min="169" max="169" width="17.85546875" bestFit="1" customWidth="1"/>
    <col min="170" max="170" width="12.140625" bestFit="1" customWidth="1"/>
    <col min="171" max="171" width="12.7109375" bestFit="1" customWidth="1"/>
    <col min="172" max="172" width="16.42578125" bestFit="1" customWidth="1"/>
    <col min="173" max="173" width="12.140625" bestFit="1" customWidth="1"/>
    <col min="174" max="174" width="12.7109375" bestFit="1" customWidth="1"/>
    <col min="175" max="175" width="16.42578125" bestFit="1" customWidth="1"/>
    <col min="176" max="176" width="12.140625" bestFit="1" customWidth="1"/>
    <col min="177" max="177" width="12.7109375" bestFit="1" customWidth="1"/>
    <col min="178" max="178" width="16.42578125" bestFit="1" customWidth="1"/>
    <col min="179" max="179" width="14.42578125" bestFit="1" customWidth="1"/>
    <col min="180" max="180" width="15" bestFit="1" customWidth="1"/>
    <col min="181" max="181" width="18.7109375" bestFit="1" customWidth="1"/>
    <col min="182" max="182" width="12.140625" bestFit="1" customWidth="1"/>
    <col min="183" max="183" width="12.7109375" bestFit="1" customWidth="1"/>
    <col min="184" max="184" width="16.42578125" bestFit="1" customWidth="1"/>
    <col min="185" max="185" width="12.140625" bestFit="1" customWidth="1"/>
    <col min="186" max="186" width="12.7109375" bestFit="1" customWidth="1"/>
    <col min="187" max="187" width="16.42578125" bestFit="1" customWidth="1"/>
    <col min="188" max="188" width="12.140625" bestFit="1" customWidth="1"/>
    <col min="189" max="189" width="12.7109375" bestFit="1" customWidth="1"/>
    <col min="190" max="190" width="16.42578125" bestFit="1" customWidth="1"/>
    <col min="191" max="191" width="14.42578125" bestFit="1" customWidth="1"/>
    <col min="192" max="192" width="15" bestFit="1" customWidth="1"/>
    <col min="193" max="193" width="18.7109375" bestFit="1" customWidth="1"/>
    <col min="194" max="194" width="15.42578125" bestFit="1" customWidth="1"/>
    <col min="195" max="195" width="16" bestFit="1" customWidth="1"/>
    <col min="196" max="196" width="19.7109375" bestFit="1" customWidth="1"/>
    <col min="197" max="197" width="16.28515625" bestFit="1" customWidth="1"/>
    <col min="198" max="198" width="16.85546875" bestFit="1" customWidth="1"/>
    <col min="199" max="199" width="20.5703125" bestFit="1" customWidth="1"/>
    <col min="200" max="200" width="20.42578125" bestFit="1" customWidth="1"/>
    <col min="201" max="201" width="12.7109375" bestFit="1" customWidth="1"/>
    <col min="202" max="202" width="16.42578125" bestFit="1" customWidth="1"/>
    <col min="203" max="203" width="12.140625" bestFit="1" customWidth="1"/>
    <col min="204" max="204" width="12.7109375" bestFit="1" customWidth="1"/>
    <col min="205" max="205" width="16.42578125" bestFit="1" customWidth="1"/>
    <col min="206" max="206" width="12.140625" bestFit="1" customWidth="1"/>
    <col min="207" max="207" width="12.7109375" bestFit="1" customWidth="1"/>
    <col min="208" max="208" width="16.42578125" bestFit="1" customWidth="1"/>
    <col min="209" max="209" width="13.5703125" bestFit="1" customWidth="1"/>
    <col min="210" max="210" width="14" bestFit="1" customWidth="1"/>
    <col min="211" max="211" width="17.85546875" bestFit="1" customWidth="1"/>
    <col min="212" max="212" width="12.140625" bestFit="1" customWidth="1"/>
    <col min="213" max="213" width="12.7109375" bestFit="1" customWidth="1"/>
    <col min="214" max="214" width="16.42578125" bestFit="1" customWidth="1"/>
    <col min="215" max="215" width="12.140625" bestFit="1" customWidth="1"/>
    <col min="216" max="216" width="12.7109375" bestFit="1" customWidth="1"/>
    <col min="217" max="217" width="16.42578125" bestFit="1" customWidth="1"/>
    <col min="218" max="218" width="12.140625" bestFit="1" customWidth="1"/>
    <col min="219" max="219" width="12.7109375" bestFit="1" customWidth="1"/>
    <col min="220" max="220" width="16.42578125" bestFit="1" customWidth="1"/>
    <col min="221" max="221" width="14.42578125" bestFit="1" customWidth="1"/>
    <col min="222" max="222" width="15" bestFit="1" customWidth="1"/>
    <col min="223" max="223" width="18.7109375" bestFit="1" customWidth="1"/>
    <col min="224" max="224" width="12.140625" bestFit="1" customWidth="1"/>
    <col min="225" max="225" width="12.7109375" bestFit="1" customWidth="1"/>
    <col min="226" max="226" width="16.42578125" bestFit="1" customWidth="1"/>
    <col min="227" max="227" width="12.140625" bestFit="1" customWidth="1"/>
    <col min="228" max="228" width="12.7109375" bestFit="1" customWidth="1"/>
    <col min="229" max="229" width="16.42578125" bestFit="1" customWidth="1"/>
    <col min="230" max="230" width="12.140625" bestFit="1" customWidth="1"/>
    <col min="231" max="231" width="12.7109375" bestFit="1" customWidth="1"/>
    <col min="232" max="232" width="16.42578125" bestFit="1" customWidth="1"/>
    <col min="233" max="233" width="14.42578125" bestFit="1" customWidth="1"/>
    <col min="234" max="234" width="15" bestFit="1" customWidth="1"/>
    <col min="235" max="235" width="18.7109375" bestFit="1" customWidth="1"/>
    <col min="236" max="236" width="14.42578125" bestFit="1" customWidth="1"/>
    <col min="237" max="237" width="15" bestFit="1" customWidth="1"/>
    <col min="238" max="238" width="18.7109375" bestFit="1" customWidth="1"/>
    <col min="239" max="239" width="12.140625" bestFit="1" customWidth="1"/>
    <col min="240" max="240" width="12.7109375" bestFit="1" customWidth="1"/>
    <col min="241" max="241" width="16.42578125" bestFit="1" customWidth="1"/>
    <col min="242" max="242" width="12.140625" bestFit="1" customWidth="1"/>
    <col min="243" max="243" width="12.7109375" bestFit="1" customWidth="1"/>
    <col min="244" max="244" width="16.42578125" bestFit="1" customWidth="1"/>
    <col min="245" max="245" width="12.140625" bestFit="1" customWidth="1"/>
    <col min="246" max="246" width="12.7109375" bestFit="1" customWidth="1"/>
    <col min="247" max="247" width="16.42578125" bestFit="1" customWidth="1"/>
    <col min="248" max="248" width="13.5703125" bestFit="1" customWidth="1"/>
    <col min="249" max="249" width="14" bestFit="1" customWidth="1"/>
    <col min="250" max="250" width="17.85546875" bestFit="1" customWidth="1"/>
    <col min="251" max="251" width="12.140625" bestFit="1" customWidth="1"/>
    <col min="252" max="252" width="12.7109375" bestFit="1" customWidth="1"/>
    <col min="253" max="253" width="16.42578125" bestFit="1" customWidth="1"/>
    <col min="254" max="254" width="12.140625" bestFit="1" customWidth="1"/>
    <col min="255" max="255" width="12.7109375" bestFit="1" customWidth="1"/>
    <col min="256" max="256" width="16.42578125" bestFit="1" customWidth="1"/>
    <col min="257" max="257" width="12.140625" bestFit="1" customWidth="1"/>
    <col min="258" max="258" width="12.7109375" bestFit="1" customWidth="1"/>
    <col min="259" max="259" width="16.42578125" bestFit="1" customWidth="1"/>
    <col min="260" max="260" width="14.42578125" bestFit="1" customWidth="1"/>
    <col min="261" max="261" width="15" bestFit="1" customWidth="1"/>
    <col min="262" max="262" width="18.7109375" bestFit="1" customWidth="1"/>
    <col min="263" max="263" width="12.140625" bestFit="1" customWidth="1"/>
    <col min="264" max="264" width="12.7109375" bestFit="1" customWidth="1"/>
    <col min="265" max="265" width="16.42578125" bestFit="1" customWidth="1"/>
    <col min="266" max="266" width="12.140625" bestFit="1" customWidth="1"/>
    <col min="267" max="267" width="12.7109375" bestFit="1" customWidth="1"/>
    <col min="268" max="268" width="16.42578125" bestFit="1" customWidth="1"/>
    <col min="269" max="269" width="12.140625" bestFit="1" customWidth="1"/>
    <col min="270" max="270" width="12.7109375" bestFit="1" customWidth="1"/>
    <col min="271" max="271" width="16.42578125" bestFit="1" customWidth="1"/>
    <col min="272" max="272" width="14.42578125" bestFit="1" customWidth="1"/>
    <col min="273" max="273" width="15" bestFit="1" customWidth="1"/>
    <col min="274" max="274" width="18.7109375" bestFit="1" customWidth="1"/>
    <col min="275" max="275" width="14.42578125" bestFit="1" customWidth="1"/>
    <col min="276" max="276" width="15" bestFit="1" customWidth="1"/>
    <col min="277" max="277" width="18.7109375" bestFit="1" customWidth="1"/>
    <col min="278" max="278" width="12.140625" bestFit="1" customWidth="1"/>
    <col min="279" max="279" width="12.7109375" bestFit="1" customWidth="1"/>
    <col min="280" max="280" width="16.42578125" bestFit="1" customWidth="1"/>
    <col min="281" max="281" width="12.140625" bestFit="1" customWidth="1"/>
    <col min="282" max="282" width="12.7109375" bestFit="1" customWidth="1"/>
    <col min="283" max="283" width="16.42578125" bestFit="1" customWidth="1"/>
    <col min="284" max="284" width="12.140625" bestFit="1" customWidth="1"/>
    <col min="285" max="285" width="12.7109375" bestFit="1" customWidth="1"/>
    <col min="286" max="286" width="16.42578125" bestFit="1" customWidth="1"/>
    <col min="287" max="287" width="13.5703125" bestFit="1" customWidth="1"/>
    <col min="288" max="288" width="14" bestFit="1" customWidth="1"/>
    <col min="289" max="289" width="17.85546875" bestFit="1" customWidth="1"/>
    <col min="290" max="290" width="12.140625" bestFit="1" customWidth="1"/>
    <col min="291" max="291" width="12.7109375" bestFit="1" customWidth="1"/>
    <col min="292" max="292" width="16.42578125" bestFit="1" customWidth="1"/>
    <col min="293" max="293" width="12.140625" bestFit="1" customWidth="1"/>
    <col min="294" max="294" width="12.7109375" bestFit="1" customWidth="1"/>
    <col min="295" max="295" width="16.42578125" bestFit="1" customWidth="1"/>
    <col min="296" max="296" width="12.140625" bestFit="1" customWidth="1"/>
    <col min="297" max="297" width="12.7109375" bestFit="1" customWidth="1"/>
    <col min="298" max="298" width="16.42578125" bestFit="1" customWidth="1"/>
    <col min="299" max="299" width="14.42578125" bestFit="1" customWidth="1"/>
    <col min="300" max="300" width="15" bestFit="1" customWidth="1"/>
    <col min="301" max="301" width="18.7109375" bestFit="1" customWidth="1"/>
    <col min="302" max="302" width="12.140625" bestFit="1" customWidth="1"/>
    <col min="303" max="303" width="12.7109375" bestFit="1" customWidth="1"/>
    <col min="304" max="304" width="16.42578125" bestFit="1" customWidth="1"/>
    <col min="305" max="305" width="12.140625" bestFit="1" customWidth="1"/>
    <col min="306" max="306" width="12.7109375" bestFit="1" customWidth="1"/>
    <col min="307" max="307" width="16.42578125" bestFit="1" customWidth="1"/>
    <col min="308" max="308" width="12.140625" bestFit="1" customWidth="1"/>
    <col min="309" max="309" width="12.7109375" bestFit="1" customWidth="1"/>
    <col min="310" max="310" width="16.42578125" bestFit="1" customWidth="1"/>
    <col min="311" max="311" width="14.42578125" bestFit="1" customWidth="1"/>
    <col min="312" max="312" width="15" bestFit="1" customWidth="1"/>
    <col min="313" max="313" width="18.7109375" bestFit="1" customWidth="1"/>
    <col min="314" max="314" width="14.42578125" bestFit="1" customWidth="1"/>
    <col min="315" max="315" width="15" bestFit="1" customWidth="1"/>
    <col min="316" max="316" width="18.7109375" bestFit="1" customWidth="1"/>
    <col min="317" max="317" width="12.140625" bestFit="1" customWidth="1"/>
    <col min="318" max="318" width="12.7109375" bestFit="1" customWidth="1"/>
    <col min="319" max="319" width="16.42578125" bestFit="1" customWidth="1"/>
    <col min="320" max="320" width="12.140625" bestFit="1" customWidth="1"/>
    <col min="321" max="321" width="12.7109375" bestFit="1" customWidth="1"/>
    <col min="322" max="322" width="16.42578125" bestFit="1" customWidth="1"/>
    <col min="323" max="323" width="12.140625" bestFit="1" customWidth="1"/>
    <col min="324" max="324" width="12.7109375" bestFit="1" customWidth="1"/>
    <col min="325" max="325" width="16.42578125" bestFit="1" customWidth="1"/>
    <col min="326" max="326" width="13.5703125" bestFit="1" customWidth="1"/>
    <col min="327" max="327" width="14" bestFit="1" customWidth="1"/>
    <col min="328" max="328" width="17.85546875" bestFit="1" customWidth="1"/>
    <col min="329" max="329" width="12.140625" bestFit="1" customWidth="1"/>
    <col min="330" max="330" width="12.7109375" bestFit="1" customWidth="1"/>
    <col min="331" max="331" width="16.42578125" bestFit="1" customWidth="1"/>
    <col min="332" max="332" width="12.140625" bestFit="1" customWidth="1"/>
    <col min="333" max="333" width="12.7109375" bestFit="1" customWidth="1"/>
    <col min="334" max="334" width="16.42578125" bestFit="1" customWidth="1"/>
    <col min="335" max="335" width="12.140625" bestFit="1" customWidth="1"/>
    <col min="336" max="336" width="12.7109375" bestFit="1" customWidth="1"/>
    <col min="337" max="337" width="16.42578125" bestFit="1" customWidth="1"/>
    <col min="338" max="338" width="14.42578125" bestFit="1" customWidth="1"/>
    <col min="339" max="339" width="15" bestFit="1" customWidth="1"/>
    <col min="340" max="340" width="18.7109375" bestFit="1" customWidth="1"/>
    <col min="341" max="341" width="12.140625" bestFit="1" customWidth="1"/>
    <col min="342" max="342" width="12.7109375" bestFit="1" customWidth="1"/>
    <col min="343" max="343" width="16.42578125" bestFit="1" customWidth="1"/>
    <col min="344" max="344" width="12.140625" bestFit="1" customWidth="1"/>
    <col min="345" max="345" width="12.7109375" bestFit="1" customWidth="1"/>
    <col min="346" max="346" width="16.42578125" bestFit="1" customWidth="1"/>
    <col min="347" max="347" width="12.140625" bestFit="1" customWidth="1"/>
    <col min="348" max="348" width="12.7109375" bestFit="1" customWidth="1"/>
    <col min="349" max="349" width="16.42578125" bestFit="1" customWidth="1"/>
    <col min="350" max="350" width="14.42578125" bestFit="1" customWidth="1"/>
    <col min="351" max="351" width="15" bestFit="1" customWidth="1"/>
    <col min="352" max="352" width="18.7109375" bestFit="1" customWidth="1"/>
    <col min="353" max="353" width="15.42578125" bestFit="1" customWidth="1"/>
    <col min="354" max="354" width="16" bestFit="1" customWidth="1"/>
    <col min="355" max="355" width="19.7109375" bestFit="1" customWidth="1"/>
    <col min="356" max="356" width="12.140625" bestFit="1" customWidth="1"/>
    <col min="357" max="357" width="12.7109375" bestFit="1" customWidth="1"/>
    <col min="358" max="358" width="16.42578125" bestFit="1" customWidth="1"/>
    <col min="359" max="359" width="12.140625" bestFit="1" customWidth="1"/>
    <col min="360" max="360" width="12.7109375" bestFit="1" customWidth="1"/>
    <col min="361" max="361" width="16.42578125" bestFit="1" customWidth="1"/>
    <col min="362" max="362" width="12.140625" bestFit="1" customWidth="1"/>
    <col min="363" max="363" width="12.7109375" bestFit="1" customWidth="1"/>
    <col min="364" max="364" width="16.42578125" bestFit="1" customWidth="1"/>
    <col min="365" max="365" width="13.5703125" bestFit="1" customWidth="1"/>
    <col min="366" max="366" width="14" bestFit="1" customWidth="1"/>
    <col min="367" max="367" width="17.85546875" bestFit="1" customWidth="1"/>
    <col min="368" max="368" width="12.140625" bestFit="1" customWidth="1"/>
    <col min="369" max="369" width="12.7109375" bestFit="1" customWidth="1"/>
    <col min="370" max="370" width="16.42578125" bestFit="1" customWidth="1"/>
    <col min="371" max="371" width="12.140625" bestFit="1" customWidth="1"/>
    <col min="372" max="372" width="12.7109375" bestFit="1" customWidth="1"/>
    <col min="373" max="373" width="16.42578125" bestFit="1" customWidth="1"/>
    <col min="374" max="374" width="12.140625" bestFit="1" customWidth="1"/>
    <col min="375" max="375" width="12.7109375" bestFit="1" customWidth="1"/>
    <col min="376" max="376" width="16.42578125" bestFit="1" customWidth="1"/>
    <col min="377" max="377" width="14.42578125" bestFit="1" customWidth="1"/>
    <col min="378" max="378" width="15" bestFit="1" customWidth="1"/>
    <col min="379" max="379" width="18.7109375" bestFit="1" customWidth="1"/>
    <col min="380" max="380" width="12.140625" bestFit="1" customWidth="1"/>
    <col min="381" max="381" width="12.7109375" bestFit="1" customWidth="1"/>
    <col min="382" max="382" width="16.42578125" bestFit="1" customWidth="1"/>
    <col min="383" max="383" width="12.140625" bestFit="1" customWidth="1"/>
    <col min="384" max="384" width="12.7109375" bestFit="1" customWidth="1"/>
    <col min="385" max="385" width="16.42578125" bestFit="1" customWidth="1"/>
    <col min="386" max="386" width="12.140625" bestFit="1" customWidth="1"/>
    <col min="387" max="387" width="12.7109375" bestFit="1" customWidth="1"/>
    <col min="388" max="388" width="16.42578125" bestFit="1" customWidth="1"/>
    <col min="389" max="389" width="14.42578125" bestFit="1" customWidth="1"/>
    <col min="390" max="390" width="15" bestFit="1" customWidth="1"/>
    <col min="391" max="391" width="18.7109375" bestFit="1" customWidth="1"/>
    <col min="392" max="392" width="15.42578125" bestFit="1" customWidth="1"/>
    <col min="393" max="393" width="16" bestFit="1" customWidth="1"/>
    <col min="394" max="394" width="19.7109375" bestFit="1" customWidth="1"/>
    <col min="395" max="395" width="30.85546875" bestFit="1" customWidth="1"/>
    <col min="396" max="396" width="31.5703125" bestFit="1" customWidth="1"/>
    <col min="397" max="397" width="35.140625" bestFit="1" customWidth="1"/>
    <col min="398" max="398" width="13" bestFit="1" customWidth="1"/>
    <col min="399" max="399" width="12.7109375" bestFit="1" customWidth="1"/>
    <col min="400" max="400" width="16.42578125" bestFit="1" customWidth="1"/>
    <col min="401" max="401" width="12.140625" bestFit="1" customWidth="1"/>
    <col min="402" max="402" width="12.7109375" bestFit="1" customWidth="1"/>
    <col min="403" max="403" width="16.42578125" bestFit="1" customWidth="1"/>
    <col min="404" max="404" width="12.140625" bestFit="1" customWidth="1"/>
    <col min="405" max="405" width="12.7109375" bestFit="1" customWidth="1"/>
    <col min="406" max="406" width="16.42578125" bestFit="1" customWidth="1"/>
    <col min="407" max="407" width="13.5703125" bestFit="1" customWidth="1"/>
    <col min="408" max="408" width="14" bestFit="1" customWidth="1"/>
    <col min="409" max="409" width="17.85546875" bestFit="1" customWidth="1"/>
    <col min="410" max="410" width="12.140625" bestFit="1" customWidth="1"/>
    <col min="411" max="411" width="12.7109375" bestFit="1" customWidth="1"/>
    <col min="412" max="412" width="16.42578125" bestFit="1" customWidth="1"/>
    <col min="413" max="413" width="12.140625" bestFit="1" customWidth="1"/>
    <col min="414" max="414" width="12.7109375" bestFit="1" customWidth="1"/>
    <col min="415" max="415" width="16.42578125" bestFit="1" customWidth="1"/>
    <col min="416" max="416" width="12.140625" bestFit="1" customWidth="1"/>
    <col min="417" max="417" width="12.7109375" bestFit="1" customWidth="1"/>
    <col min="418" max="418" width="16.42578125" bestFit="1" customWidth="1"/>
    <col min="419" max="419" width="14.42578125" bestFit="1" customWidth="1"/>
    <col min="420" max="420" width="15" bestFit="1" customWidth="1"/>
    <col min="421" max="421" width="18.7109375" bestFit="1" customWidth="1"/>
    <col min="422" max="422" width="12.140625" bestFit="1" customWidth="1"/>
    <col min="423" max="423" width="12.7109375" bestFit="1" customWidth="1"/>
    <col min="424" max="424" width="16.42578125" bestFit="1" customWidth="1"/>
    <col min="425" max="425" width="12.140625" bestFit="1" customWidth="1"/>
    <col min="426" max="426" width="12.7109375" bestFit="1" customWidth="1"/>
    <col min="427" max="427" width="16.42578125" bestFit="1" customWidth="1"/>
    <col min="428" max="428" width="12.140625" bestFit="1" customWidth="1"/>
    <col min="429" max="429" width="12.7109375" bestFit="1" customWidth="1"/>
    <col min="430" max="430" width="16.42578125" bestFit="1" customWidth="1"/>
    <col min="431" max="431" width="14.42578125" bestFit="1" customWidth="1"/>
    <col min="432" max="432" width="15" bestFit="1" customWidth="1"/>
    <col min="433" max="433" width="18.7109375" bestFit="1" customWidth="1"/>
    <col min="434" max="434" width="14.42578125" bestFit="1" customWidth="1"/>
    <col min="435" max="435" width="15" bestFit="1" customWidth="1"/>
    <col min="436" max="436" width="18.7109375" bestFit="1" customWidth="1"/>
    <col min="437" max="437" width="12.140625" bestFit="1" customWidth="1"/>
    <col min="438" max="438" width="12.7109375" bestFit="1" customWidth="1"/>
    <col min="439" max="439" width="16.42578125" bestFit="1" customWidth="1"/>
    <col min="440" max="440" width="12.140625" bestFit="1" customWidth="1"/>
    <col min="441" max="441" width="12.7109375" bestFit="1" customWidth="1"/>
    <col min="442" max="442" width="16.42578125" bestFit="1" customWidth="1"/>
    <col min="443" max="443" width="12.140625" bestFit="1" customWidth="1"/>
    <col min="444" max="444" width="12.7109375" bestFit="1" customWidth="1"/>
    <col min="445" max="445" width="16.42578125" bestFit="1" customWidth="1"/>
    <col min="446" max="446" width="13.5703125" bestFit="1" customWidth="1"/>
    <col min="447" max="447" width="14" bestFit="1" customWidth="1"/>
    <col min="448" max="448" width="17.85546875" bestFit="1" customWidth="1"/>
    <col min="449" max="449" width="12.140625" bestFit="1" customWidth="1"/>
    <col min="450" max="450" width="12.7109375" bestFit="1" customWidth="1"/>
    <col min="451" max="451" width="16.42578125" bestFit="1" customWidth="1"/>
    <col min="452" max="452" width="12.140625" bestFit="1" customWidth="1"/>
    <col min="453" max="453" width="12.7109375" bestFit="1" customWidth="1"/>
    <col min="454" max="454" width="16.42578125" bestFit="1" customWidth="1"/>
    <col min="455" max="455" width="12.140625" bestFit="1" customWidth="1"/>
    <col min="456" max="456" width="12.7109375" bestFit="1" customWidth="1"/>
    <col min="457" max="457" width="16.42578125" bestFit="1" customWidth="1"/>
    <col min="458" max="458" width="14.42578125" bestFit="1" customWidth="1"/>
    <col min="459" max="459" width="15" bestFit="1" customWidth="1"/>
    <col min="460" max="460" width="18.7109375" bestFit="1" customWidth="1"/>
    <col min="461" max="461" width="12.140625" bestFit="1" customWidth="1"/>
    <col min="462" max="462" width="12.7109375" bestFit="1" customWidth="1"/>
    <col min="463" max="463" width="16.42578125" bestFit="1" customWidth="1"/>
    <col min="464" max="464" width="12.140625" bestFit="1" customWidth="1"/>
    <col min="465" max="465" width="12.7109375" bestFit="1" customWidth="1"/>
    <col min="466" max="466" width="16.42578125" bestFit="1" customWidth="1"/>
    <col min="467" max="467" width="12.140625" bestFit="1" customWidth="1"/>
    <col min="468" max="468" width="12.7109375" bestFit="1" customWidth="1"/>
    <col min="469" max="469" width="16.42578125" bestFit="1" customWidth="1"/>
    <col min="470" max="470" width="14.42578125" bestFit="1" customWidth="1"/>
    <col min="471" max="471" width="15" bestFit="1" customWidth="1"/>
    <col min="472" max="472" width="18.7109375" bestFit="1" customWidth="1"/>
    <col min="473" max="473" width="14.42578125" bestFit="1" customWidth="1"/>
    <col min="474" max="474" width="15" bestFit="1" customWidth="1"/>
    <col min="475" max="475" width="18.7109375" bestFit="1" customWidth="1"/>
    <col min="476" max="476" width="12.140625" bestFit="1" customWidth="1"/>
    <col min="477" max="477" width="12.7109375" bestFit="1" customWidth="1"/>
    <col min="478" max="478" width="16.42578125" bestFit="1" customWidth="1"/>
    <col min="479" max="479" width="12.140625" bestFit="1" customWidth="1"/>
    <col min="480" max="480" width="12.7109375" bestFit="1" customWidth="1"/>
    <col min="481" max="481" width="16.42578125" bestFit="1" customWidth="1"/>
    <col min="482" max="482" width="12.140625" bestFit="1" customWidth="1"/>
    <col min="483" max="483" width="12.7109375" bestFit="1" customWidth="1"/>
    <col min="484" max="484" width="16.42578125" bestFit="1" customWidth="1"/>
    <col min="485" max="485" width="13.5703125" bestFit="1" customWidth="1"/>
    <col min="486" max="486" width="14" bestFit="1" customWidth="1"/>
    <col min="487" max="487" width="17.85546875" bestFit="1" customWidth="1"/>
    <col min="488" max="488" width="12.140625" bestFit="1" customWidth="1"/>
    <col min="489" max="489" width="12.7109375" bestFit="1" customWidth="1"/>
    <col min="490" max="490" width="16.42578125" bestFit="1" customWidth="1"/>
    <col min="491" max="491" width="12.140625" bestFit="1" customWidth="1"/>
    <col min="492" max="492" width="12.7109375" bestFit="1" customWidth="1"/>
    <col min="493" max="493" width="16.42578125" bestFit="1" customWidth="1"/>
    <col min="494" max="494" width="12.140625" bestFit="1" customWidth="1"/>
    <col min="495" max="495" width="12.7109375" bestFit="1" customWidth="1"/>
    <col min="496" max="496" width="16.42578125" bestFit="1" customWidth="1"/>
    <col min="497" max="497" width="14.42578125" bestFit="1" customWidth="1"/>
    <col min="498" max="498" width="15" bestFit="1" customWidth="1"/>
    <col min="499" max="499" width="18.7109375" bestFit="1" customWidth="1"/>
    <col min="500" max="500" width="12.140625" bestFit="1" customWidth="1"/>
    <col min="501" max="501" width="12.7109375" bestFit="1" customWidth="1"/>
    <col min="502" max="502" width="16.42578125" bestFit="1" customWidth="1"/>
    <col min="503" max="503" width="12.140625" bestFit="1" customWidth="1"/>
    <col min="504" max="504" width="12.7109375" bestFit="1" customWidth="1"/>
    <col min="505" max="505" width="16.42578125" bestFit="1" customWidth="1"/>
    <col min="506" max="506" width="12.140625" bestFit="1" customWidth="1"/>
    <col min="507" max="507" width="12.7109375" bestFit="1" customWidth="1"/>
    <col min="508" max="508" width="16.42578125" bestFit="1" customWidth="1"/>
    <col min="509" max="509" width="14.42578125" bestFit="1" customWidth="1"/>
    <col min="510" max="510" width="15" bestFit="1" customWidth="1"/>
    <col min="511" max="511" width="18.7109375" bestFit="1" customWidth="1"/>
    <col min="512" max="512" width="14.42578125" bestFit="1" customWidth="1"/>
    <col min="513" max="513" width="15" bestFit="1" customWidth="1"/>
    <col min="514" max="514" width="18.7109375" bestFit="1" customWidth="1"/>
    <col min="515" max="515" width="12.140625" bestFit="1" customWidth="1"/>
    <col min="516" max="516" width="12.7109375" bestFit="1" customWidth="1"/>
    <col min="517" max="517" width="16.42578125" bestFit="1" customWidth="1"/>
    <col min="518" max="518" width="12.140625" bestFit="1" customWidth="1"/>
    <col min="519" max="519" width="12.7109375" bestFit="1" customWidth="1"/>
    <col min="520" max="520" width="16.42578125" bestFit="1" customWidth="1"/>
    <col min="521" max="521" width="12.140625" bestFit="1" customWidth="1"/>
    <col min="522" max="522" width="12.7109375" bestFit="1" customWidth="1"/>
    <col min="523" max="523" width="16.42578125" bestFit="1" customWidth="1"/>
    <col min="524" max="524" width="13.5703125" bestFit="1" customWidth="1"/>
    <col min="525" max="525" width="14" bestFit="1" customWidth="1"/>
    <col min="526" max="526" width="17.85546875" bestFit="1" customWidth="1"/>
    <col min="527" max="527" width="12.140625" bestFit="1" customWidth="1"/>
    <col min="528" max="528" width="12.7109375" bestFit="1" customWidth="1"/>
    <col min="529" max="529" width="16.42578125" bestFit="1" customWidth="1"/>
    <col min="530" max="530" width="12.140625" bestFit="1" customWidth="1"/>
    <col min="531" max="531" width="12.7109375" bestFit="1" customWidth="1"/>
    <col min="532" max="532" width="16.42578125" bestFit="1" customWidth="1"/>
    <col min="533" max="533" width="12.140625" bestFit="1" customWidth="1"/>
    <col min="534" max="534" width="12.7109375" bestFit="1" customWidth="1"/>
    <col min="535" max="535" width="16.42578125" bestFit="1" customWidth="1"/>
    <col min="536" max="536" width="14.42578125" bestFit="1" customWidth="1"/>
    <col min="537" max="537" width="15" bestFit="1" customWidth="1"/>
    <col min="538" max="538" width="18.7109375" bestFit="1" customWidth="1"/>
    <col min="539" max="539" width="12.140625" bestFit="1" customWidth="1"/>
    <col min="540" max="540" width="12.7109375" bestFit="1" customWidth="1"/>
    <col min="541" max="541" width="16.42578125" bestFit="1" customWidth="1"/>
    <col min="542" max="542" width="12.140625" bestFit="1" customWidth="1"/>
    <col min="543" max="543" width="12.7109375" bestFit="1" customWidth="1"/>
    <col min="544" max="544" width="16.42578125" bestFit="1" customWidth="1"/>
    <col min="545" max="545" width="12.140625" bestFit="1" customWidth="1"/>
    <col min="546" max="546" width="12.7109375" bestFit="1" customWidth="1"/>
    <col min="547" max="547" width="16.42578125" bestFit="1" customWidth="1"/>
    <col min="548" max="548" width="14.42578125" bestFit="1" customWidth="1"/>
    <col min="549" max="549" width="15" bestFit="1" customWidth="1"/>
    <col min="550" max="550" width="18.7109375" bestFit="1" customWidth="1"/>
    <col min="551" max="551" width="15.42578125" bestFit="1" customWidth="1"/>
    <col min="552" max="552" width="16" bestFit="1" customWidth="1"/>
    <col min="553" max="553" width="19.7109375" bestFit="1" customWidth="1"/>
    <col min="554" max="554" width="12.140625" bestFit="1" customWidth="1"/>
    <col min="555" max="555" width="12.7109375" bestFit="1" customWidth="1"/>
    <col min="556" max="556" width="16.42578125" bestFit="1" customWidth="1"/>
    <col min="557" max="557" width="12.140625" bestFit="1" customWidth="1"/>
    <col min="558" max="558" width="12.7109375" bestFit="1" customWidth="1"/>
    <col min="559" max="559" width="16.42578125" bestFit="1" customWidth="1"/>
    <col min="560" max="560" width="12.140625" bestFit="1" customWidth="1"/>
    <col min="561" max="561" width="12.7109375" bestFit="1" customWidth="1"/>
    <col min="562" max="562" width="16.42578125" bestFit="1" customWidth="1"/>
    <col min="563" max="563" width="13.5703125" bestFit="1" customWidth="1"/>
    <col min="564" max="564" width="14" bestFit="1" customWidth="1"/>
    <col min="565" max="565" width="17.85546875" bestFit="1" customWidth="1"/>
    <col min="566" max="566" width="12.140625" bestFit="1" customWidth="1"/>
    <col min="567" max="567" width="12.7109375" bestFit="1" customWidth="1"/>
    <col min="568" max="568" width="16.42578125" bestFit="1" customWidth="1"/>
    <col min="569" max="569" width="12.140625" bestFit="1" customWidth="1"/>
    <col min="570" max="570" width="12.7109375" bestFit="1" customWidth="1"/>
    <col min="571" max="571" width="16.42578125" bestFit="1" customWidth="1"/>
    <col min="572" max="572" width="12.140625" bestFit="1" customWidth="1"/>
    <col min="573" max="573" width="12.7109375" bestFit="1" customWidth="1"/>
    <col min="574" max="574" width="16.42578125" bestFit="1" customWidth="1"/>
    <col min="575" max="575" width="14.42578125" bestFit="1" customWidth="1"/>
    <col min="576" max="576" width="15" bestFit="1" customWidth="1"/>
    <col min="577" max="577" width="18.7109375" bestFit="1" customWidth="1"/>
    <col min="578" max="578" width="12.140625" bestFit="1" customWidth="1"/>
    <col min="579" max="579" width="12.7109375" bestFit="1" customWidth="1"/>
    <col min="580" max="580" width="16.42578125" bestFit="1" customWidth="1"/>
    <col min="581" max="581" width="12.140625" bestFit="1" customWidth="1"/>
    <col min="582" max="582" width="12.7109375" bestFit="1" customWidth="1"/>
    <col min="583" max="583" width="16.42578125" bestFit="1" customWidth="1"/>
    <col min="584" max="584" width="12.140625" bestFit="1" customWidth="1"/>
    <col min="585" max="585" width="12.7109375" bestFit="1" customWidth="1"/>
    <col min="586" max="586" width="16.42578125" bestFit="1" customWidth="1"/>
    <col min="587" max="587" width="14.42578125" bestFit="1" customWidth="1"/>
    <col min="588" max="588" width="15" bestFit="1" customWidth="1"/>
    <col min="589" max="589" width="18.7109375" bestFit="1" customWidth="1"/>
    <col min="590" max="590" width="15.42578125" bestFit="1" customWidth="1"/>
    <col min="591" max="591" width="16" bestFit="1" customWidth="1"/>
    <col min="592" max="592" width="19.7109375" bestFit="1" customWidth="1"/>
    <col min="593" max="593" width="23.42578125" bestFit="1" customWidth="1"/>
    <col min="594" max="594" width="24" bestFit="1" customWidth="1"/>
    <col min="595" max="595" width="27.85546875" bestFit="1" customWidth="1"/>
    <col min="596" max="596" width="16.85546875" bestFit="1" customWidth="1"/>
    <col min="597" max="597" width="17.42578125" bestFit="1" customWidth="1"/>
    <col min="598" max="598" width="21.140625" bestFit="1" customWidth="1"/>
  </cols>
  <sheetData>
    <row r="3" spans="1:17" x14ac:dyDescent="0.25">
      <c r="F3" s="18" t="s">
        <v>0</v>
      </c>
      <c r="G3" s="18" t="s">
        <v>87</v>
      </c>
    </row>
    <row r="4" spans="1:17" x14ac:dyDescent="0.25">
      <c r="F4" s="16" t="s">
        <v>20</v>
      </c>
      <c r="G4" s="16" t="s">
        <v>20</v>
      </c>
      <c r="H4" s="16" t="s">
        <v>20</v>
      </c>
      <c r="I4" s="16" t="s">
        <v>19</v>
      </c>
      <c r="J4" s="16" t="s">
        <v>19</v>
      </c>
      <c r="K4" s="16" t="s">
        <v>19</v>
      </c>
      <c r="L4" s="16" t="s">
        <v>26</v>
      </c>
      <c r="M4" s="16" t="s">
        <v>26</v>
      </c>
      <c r="N4" s="16" t="s">
        <v>26</v>
      </c>
      <c r="O4" s="16" t="s">
        <v>22</v>
      </c>
      <c r="P4" s="16" t="s">
        <v>24</v>
      </c>
      <c r="Q4" s="16" t="s">
        <v>85</v>
      </c>
    </row>
    <row r="5" spans="1:17" x14ac:dyDescent="0.25">
      <c r="A5" s="18" t="s">
        <v>1</v>
      </c>
      <c r="B5" s="18" t="s">
        <v>79</v>
      </c>
      <c r="C5" s="18" t="s">
        <v>3</v>
      </c>
      <c r="D5" s="18" t="s">
        <v>75</v>
      </c>
      <c r="E5" s="18" t="s">
        <v>29</v>
      </c>
      <c r="F5" s="16" t="s">
        <v>23</v>
      </c>
      <c r="G5" s="16" t="s">
        <v>25</v>
      </c>
      <c r="H5" s="16" t="s">
        <v>84</v>
      </c>
      <c r="I5" s="16" t="s">
        <v>23</v>
      </c>
      <c r="J5" s="16" t="s">
        <v>25</v>
      </c>
      <c r="K5" s="16" t="s">
        <v>84</v>
      </c>
      <c r="L5" s="16" t="s">
        <v>23</v>
      </c>
      <c r="M5" s="16" t="s">
        <v>25</v>
      </c>
      <c r="N5" s="16" t="s">
        <v>84</v>
      </c>
    </row>
    <row r="6" spans="1:17" hidden="1" x14ac:dyDescent="0.25">
      <c r="A6" s="16" t="s">
        <v>78</v>
      </c>
      <c r="B6" s="16" t="s">
        <v>80</v>
      </c>
      <c r="C6" s="16">
        <v>10</v>
      </c>
      <c r="D6" s="16">
        <v>8</v>
      </c>
      <c r="E6" s="16">
        <v>6</v>
      </c>
      <c r="F6" s="3"/>
      <c r="G6" s="3">
        <v>7378.79</v>
      </c>
      <c r="H6" s="19">
        <v>3.1658599999999999E-3</v>
      </c>
      <c r="I6" s="3"/>
      <c r="J6" s="3">
        <v>5974.75</v>
      </c>
      <c r="K6" s="19">
        <v>1800</v>
      </c>
      <c r="L6" s="3">
        <v>5970.01</v>
      </c>
      <c r="M6" s="3">
        <v>5970.59</v>
      </c>
      <c r="N6" s="19">
        <v>16.181000000000001</v>
      </c>
      <c r="O6" s="3">
        <v>5970.01</v>
      </c>
      <c r="P6" s="3">
        <v>6441.376666666667</v>
      </c>
      <c r="Q6" s="19">
        <v>605.39472195333337</v>
      </c>
    </row>
    <row r="7" spans="1:17" hidden="1" x14ac:dyDescent="0.25">
      <c r="A7" s="16" t="s">
        <v>78</v>
      </c>
      <c r="B7" s="16" t="s">
        <v>80</v>
      </c>
      <c r="C7" s="16">
        <v>10</v>
      </c>
      <c r="D7" s="16">
        <v>8</v>
      </c>
      <c r="E7" s="16">
        <v>9</v>
      </c>
      <c r="F7" s="3"/>
      <c r="G7" s="3">
        <v>26506.3</v>
      </c>
      <c r="H7" s="19">
        <v>3.9646500000000001E-3</v>
      </c>
      <c r="I7" s="3"/>
      <c r="J7" s="3">
        <v>19177.5</v>
      </c>
      <c r="K7" s="19">
        <v>1800</v>
      </c>
      <c r="L7" s="3">
        <v>19155.099999999999</v>
      </c>
      <c r="M7" s="3">
        <v>19162.400000000001</v>
      </c>
      <c r="N7" s="19">
        <v>7199.97</v>
      </c>
      <c r="O7" s="3">
        <v>19155.099999999999</v>
      </c>
      <c r="P7" s="3">
        <v>21615.4</v>
      </c>
      <c r="Q7" s="19">
        <v>2999.9913215500001</v>
      </c>
    </row>
    <row r="8" spans="1:17" hidden="1" x14ac:dyDescent="0.25">
      <c r="A8" s="16" t="s">
        <v>78</v>
      </c>
      <c r="B8" s="16" t="s">
        <v>80</v>
      </c>
      <c r="C8" s="16">
        <v>10</v>
      </c>
      <c r="D8" s="16">
        <v>8</v>
      </c>
      <c r="E8" s="16">
        <v>12</v>
      </c>
      <c r="F8" s="3"/>
      <c r="G8" s="3">
        <v>16663.7</v>
      </c>
      <c r="H8" s="19">
        <v>4.80417E-3</v>
      </c>
      <c r="I8" s="3"/>
      <c r="J8" s="3">
        <v>9957.34</v>
      </c>
      <c r="K8" s="19">
        <v>1800</v>
      </c>
      <c r="L8" s="3">
        <v>9879.11</v>
      </c>
      <c r="M8" s="3">
        <v>9887.2000000000007</v>
      </c>
      <c r="N8" s="19">
        <v>7199.68</v>
      </c>
      <c r="O8" s="3">
        <v>9879.11</v>
      </c>
      <c r="P8" s="3">
        <v>12169.413333333336</v>
      </c>
      <c r="Q8" s="19">
        <v>2999.8949347233333</v>
      </c>
    </row>
    <row r="9" spans="1:17" hidden="1" x14ac:dyDescent="0.25">
      <c r="A9" s="16" t="s">
        <v>78</v>
      </c>
      <c r="B9" s="16" t="s">
        <v>80</v>
      </c>
      <c r="C9" s="16">
        <v>10</v>
      </c>
      <c r="D9" s="16">
        <v>18</v>
      </c>
      <c r="E9" s="16">
        <v>6</v>
      </c>
      <c r="F9" s="3"/>
      <c r="G9" s="3">
        <v>3034.1</v>
      </c>
      <c r="H9" s="19">
        <v>2.64606E-3</v>
      </c>
      <c r="I9" s="3"/>
      <c r="J9" s="3">
        <v>2008.91</v>
      </c>
      <c r="K9" s="19">
        <v>1800</v>
      </c>
      <c r="L9" s="3">
        <v>2006.73</v>
      </c>
      <c r="M9" s="3">
        <v>2008.91</v>
      </c>
      <c r="N9" s="19">
        <v>7199.99</v>
      </c>
      <c r="O9" s="3">
        <v>2006.73</v>
      </c>
      <c r="P9" s="3">
        <v>2350.64</v>
      </c>
      <c r="Q9" s="19">
        <v>2999.9975486866665</v>
      </c>
    </row>
    <row r="10" spans="1:17" hidden="1" x14ac:dyDescent="0.25">
      <c r="A10" s="16" t="s">
        <v>78</v>
      </c>
      <c r="B10" s="16" t="s">
        <v>80</v>
      </c>
      <c r="C10" s="16">
        <v>10</v>
      </c>
      <c r="D10" s="16">
        <v>18</v>
      </c>
      <c r="E10" s="16">
        <v>9</v>
      </c>
      <c r="F10" s="3"/>
      <c r="G10" s="3">
        <v>7101.85</v>
      </c>
      <c r="H10" s="19">
        <v>3.0188799999999998E-3</v>
      </c>
      <c r="I10" s="3"/>
      <c r="J10" s="3">
        <v>5378.35</v>
      </c>
      <c r="K10" s="19">
        <v>1800</v>
      </c>
      <c r="L10" s="3">
        <v>5348.75</v>
      </c>
      <c r="M10" s="3">
        <v>5363.36</v>
      </c>
      <c r="N10" s="19">
        <v>7199.92</v>
      </c>
      <c r="O10" s="3">
        <v>5348.75</v>
      </c>
      <c r="P10" s="3">
        <v>5947.8533333333335</v>
      </c>
      <c r="Q10" s="19">
        <v>2999.9743396266663</v>
      </c>
    </row>
    <row r="11" spans="1:17" hidden="1" x14ac:dyDescent="0.25">
      <c r="A11" s="16" t="s">
        <v>78</v>
      </c>
      <c r="B11" s="16" t="s">
        <v>80</v>
      </c>
      <c r="C11" s="16">
        <v>10</v>
      </c>
      <c r="D11" s="16">
        <v>18</v>
      </c>
      <c r="E11" s="16">
        <v>12</v>
      </c>
      <c r="F11" s="3"/>
      <c r="G11" s="3">
        <v>11167.3</v>
      </c>
      <c r="H11" s="19">
        <v>3.3342300000000001E-3</v>
      </c>
      <c r="I11" s="3"/>
      <c r="J11" s="3">
        <v>10039.700000000001</v>
      </c>
      <c r="K11" s="19">
        <v>1800</v>
      </c>
      <c r="L11" s="3">
        <v>10001</v>
      </c>
      <c r="M11" s="3">
        <v>10007</v>
      </c>
      <c r="N11" s="19">
        <v>7199.95</v>
      </c>
      <c r="O11" s="3">
        <v>10001</v>
      </c>
      <c r="P11" s="3">
        <v>10404.666666666666</v>
      </c>
      <c r="Q11" s="19">
        <v>2999.9844447433334</v>
      </c>
    </row>
    <row r="12" spans="1:17" hidden="1" x14ac:dyDescent="0.25">
      <c r="A12" s="16" t="s">
        <v>78</v>
      </c>
      <c r="B12" s="16" t="s">
        <v>80</v>
      </c>
      <c r="C12" s="16">
        <v>10</v>
      </c>
      <c r="D12" s="16">
        <v>38</v>
      </c>
      <c r="E12" s="16">
        <v>6</v>
      </c>
      <c r="F12" s="3"/>
      <c r="G12" s="3">
        <v>4065.59</v>
      </c>
      <c r="H12" s="19">
        <v>3.8892200000000001E-3</v>
      </c>
      <c r="I12" s="3"/>
      <c r="J12" s="3">
        <v>2396.66</v>
      </c>
      <c r="K12" s="19">
        <v>1800</v>
      </c>
      <c r="L12" s="3">
        <v>2334.5500000000002</v>
      </c>
      <c r="M12" s="3">
        <v>2396.66</v>
      </c>
      <c r="N12" s="19">
        <v>7199.97</v>
      </c>
      <c r="O12" s="3">
        <v>2334.5500000000002</v>
      </c>
      <c r="P12" s="3">
        <v>2952.97</v>
      </c>
      <c r="Q12" s="19">
        <v>2999.9912964066666</v>
      </c>
    </row>
    <row r="13" spans="1:17" hidden="1" x14ac:dyDescent="0.25">
      <c r="A13" s="16" t="s">
        <v>78</v>
      </c>
      <c r="B13" s="16" t="s">
        <v>80</v>
      </c>
      <c r="C13" s="16">
        <v>10</v>
      </c>
      <c r="D13" s="16">
        <v>38</v>
      </c>
      <c r="E13" s="16">
        <v>9</v>
      </c>
      <c r="F13" s="3"/>
      <c r="G13" s="3">
        <v>10382</v>
      </c>
      <c r="H13" s="19">
        <v>2.9324500000000001E-3</v>
      </c>
      <c r="I13" s="3"/>
      <c r="J13" s="3">
        <v>6595.08</v>
      </c>
      <c r="K13" s="19">
        <v>1800</v>
      </c>
      <c r="L13" s="3">
        <v>6569.73</v>
      </c>
      <c r="M13" s="3">
        <v>6579.44</v>
      </c>
      <c r="N13" s="19">
        <v>7199.99</v>
      </c>
      <c r="O13" s="3">
        <v>6569.73</v>
      </c>
      <c r="P13" s="3">
        <v>7852.1733333333332</v>
      </c>
      <c r="Q13" s="19">
        <v>2999.9976441499998</v>
      </c>
    </row>
    <row r="14" spans="1:17" hidden="1" x14ac:dyDescent="0.25">
      <c r="A14" s="16" t="s">
        <v>78</v>
      </c>
      <c r="B14" s="16" t="s">
        <v>80</v>
      </c>
      <c r="C14" s="16">
        <v>10</v>
      </c>
      <c r="D14" s="16">
        <v>38</v>
      </c>
      <c r="E14" s="16">
        <v>12</v>
      </c>
      <c r="F14" s="3"/>
      <c r="G14" s="3">
        <v>5132.08</v>
      </c>
      <c r="H14" s="19">
        <v>2.8813900000000002E-3</v>
      </c>
      <c r="I14" s="3"/>
      <c r="J14" s="3">
        <v>3274.09</v>
      </c>
      <c r="K14" s="19">
        <v>1800</v>
      </c>
      <c r="L14" s="3">
        <v>3207.78</v>
      </c>
      <c r="M14" s="3">
        <v>3245.02</v>
      </c>
      <c r="N14" s="19">
        <v>7199.96</v>
      </c>
      <c r="O14" s="3">
        <v>3207.78</v>
      </c>
      <c r="P14" s="3">
        <v>3883.73</v>
      </c>
      <c r="Q14" s="19">
        <v>2999.98762713</v>
      </c>
    </row>
    <row r="15" spans="1:17" hidden="1" x14ac:dyDescent="0.25">
      <c r="A15" s="16" t="s">
        <v>78</v>
      </c>
      <c r="B15" s="16" t="s">
        <v>80</v>
      </c>
      <c r="C15" s="16">
        <v>25</v>
      </c>
      <c r="D15" s="16">
        <v>8</v>
      </c>
      <c r="E15" s="16">
        <v>6</v>
      </c>
      <c r="F15" s="3"/>
      <c r="G15" s="3">
        <v>45732</v>
      </c>
      <c r="H15" s="19">
        <v>1.0056600000000001E-2</v>
      </c>
      <c r="I15" s="3"/>
      <c r="J15" s="3">
        <v>36479.54</v>
      </c>
      <c r="K15" s="19">
        <v>1800</v>
      </c>
      <c r="L15" s="3">
        <v>35983.699999999997</v>
      </c>
      <c r="M15" s="3">
        <v>36031.9</v>
      </c>
      <c r="N15" s="19">
        <v>7199.81</v>
      </c>
      <c r="O15" s="3">
        <v>35983.699999999997</v>
      </c>
      <c r="P15" s="3">
        <v>39414.480000000003</v>
      </c>
      <c r="Q15" s="19">
        <v>2999.9400188666673</v>
      </c>
    </row>
    <row r="16" spans="1:17" hidden="1" x14ac:dyDescent="0.25">
      <c r="A16" s="16" t="s">
        <v>78</v>
      </c>
      <c r="B16" s="16" t="s">
        <v>80</v>
      </c>
      <c r="C16" s="16">
        <v>25</v>
      </c>
      <c r="D16" s="16">
        <v>8</v>
      </c>
      <c r="E16" s="16">
        <v>9</v>
      </c>
      <c r="F16" s="3"/>
      <c r="G16" s="3">
        <v>46746.3</v>
      </c>
      <c r="H16" s="19">
        <v>1.3247800000000001E-2</v>
      </c>
      <c r="I16" s="3"/>
      <c r="J16" s="3">
        <v>36989.899999999994</v>
      </c>
      <c r="K16" s="19">
        <v>1800</v>
      </c>
      <c r="L16" s="3">
        <v>35091.300000000003</v>
      </c>
      <c r="M16" s="3">
        <v>35133.300000000003</v>
      </c>
      <c r="N16" s="19">
        <v>7199.85</v>
      </c>
      <c r="O16" s="3">
        <v>35091.300000000003</v>
      </c>
      <c r="P16" s="3">
        <v>39623.166666666664</v>
      </c>
      <c r="Q16" s="19">
        <v>2999.9544159333332</v>
      </c>
    </row>
    <row r="17" spans="1:17" hidden="1" x14ac:dyDescent="0.25">
      <c r="A17" s="16" t="s">
        <v>78</v>
      </c>
      <c r="B17" s="16" t="s">
        <v>80</v>
      </c>
      <c r="C17" s="16">
        <v>25</v>
      </c>
      <c r="D17" s="16">
        <v>8</v>
      </c>
      <c r="E17" s="16">
        <v>12</v>
      </c>
      <c r="F17" s="3"/>
      <c r="G17" s="3">
        <v>75355.399999999994</v>
      </c>
      <c r="H17" s="19">
        <v>1.8545300000000001E-2</v>
      </c>
      <c r="I17" s="3"/>
      <c r="J17" s="3">
        <v>56066.149999999994</v>
      </c>
      <c r="K17" s="19">
        <v>1800</v>
      </c>
      <c r="L17" s="3">
        <v>53010.9</v>
      </c>
      <c r="M17" s="3">
        <v>53398.7</v>
      </c>
      <c r="N17" s="19">
        <v>7200.02</v>
      </c>
      <c r="O17" s="3">
        <v>53010.9</v>
      </c>
      <c r="P17" s="3">
        <v>61606.75</v>
      </c>
      <c r="Q17" s="19">
        <v>3000.0128484333331</v>
      </c>
    </row>
    <row r="18" spans="1:17" hidden="1" x14ac:dyDescent="0.25">
      <c r="A18" s="16" t="s">
        <v>78</v>
      </c>
      <c r="B18" s="16" t="s">
        <v>80</v>
      </c>
      <c r="C18" s="16">
        <v>25</v>
      </c>
      <c r="D18" s="16">
        <v>18</v>
      </c>
      <c r="E18" s="16">
        <v>6</v>
      </c>
      <c r="F18" s="3"/>
      <c r="G18" s="3">
        <v>11162.7</v>
      </c>
      <c r="H18" s="19">
        <v>5.6626899999999997E-3</v>
      </c>
      <c r="I18" s="3"/>
      <c r="J18" s="3">
        <v>8121.86</v>
      </c>
      <c r="K18" s="19">
        <v>1800</v>
      </c>
      <c r="L18" s="3">
        <v>7486.21</v>
      </c>
      <c r="M18" s="3">
        <v>7544.34</v>
      </c>
      <c r="N18" s="19">
        <v>7199.85</v>
      </c>
      <c r="O18" s="3">
        <v>7486.21</v>
      </c>
      <c r="P18" s="3">
        <v>8942.9666666666672</v>
      </c>
      <c r="Q18" s="19">
        <v>2999.9518875633335</v>
      </c>
    </row>
    <row r="19" spans="1:17" hidden="1" x14ac:dyDescent="0.25">
      <c r="A19" s="16" t="s">
        <v>78</v>
      </c>
      <c r="B19" s="16" t="s">
        <v>80</v>
      </c>
      <c r="C19" s="16">
        <v>25</v>
      </c>
      <c r="D19" s="16">
        <v>18</v>
      </c>
      <c r="E19" s="16">
        <v>9</v>
      </c>
      <c r="F19" s="3"/>
      <c r="G19" s="3">
        <v>24357.599999999999</v>
      </c>
      <c r="H19" s="19">
        <v>7.1738899999999996E-3</v>
      </c>
      <c r="I19" s="3"/>
      <c r="J19" s="3">
        <v>22772.789999999997</v>
      </c>
      <c r="K19" s="19">
        <v>1800</v>
      </c>
      <c r="L19" s="3">
        <v>19759.7</v>
      </c>
      <c r="M19" s="3">
        <v>19845.3</v>
      </c>
      <c r="N19" s="19">
        <v>7199.25</v>
      </c>
      <c r="O19" s="3">
        <v>19759.7</v>
      </c>
      <c r="P19" s="3">
        <v>22325.23</v>
      </c>
      <c r="Q19" s="19">
        <v>2999.7523912966667</v>
      </c>
    </row>
    <row r="20" spans="1:17" hidden="1" x14ac:dyDescent="0.25">
      <c r="A20" s="16" t="s">
        <v>78</v>
      </c>
      <c r="B20" s="16" t="s">
        <v>80</v>
      </c>
      <c r="C20" s="16">
        <v>25</v>
      </c>
      <c r="D20" s="16">
        <v>18</v>
      </c>
      <c r="E20" s="16">
        <v>12</v>
      </c>
      <c r="F20" s="3"/>
      <c r="G20" s="3">
        <v>45552.7</v>
      </c>
      <c r="H20" s="19">
        <v>9.1514700000000001E-3</v>
      </c>
      <c r="I20" s="3"/>
      <c r="J20" s="3">
        <v>40399.06</v>
      </c>
      <c r="K20" s="19">
        <v>1800</v>
      </c>
      <c r="L20" s="3">
        <v>38486.699999999997</v>
      </c>
      <c r="M20" s="3">
        <v>38807.800000000003</v>
      </c>
      <c r="N20" s="19">
        <v>7198.48</v>
      </c>
      <c r="O20" s="3">
        <v>38486.699999999997</v>
      </c>
      <c r="P20" s="3">
        <v>41586.519999999997</v>
      </c>
      <c r="Q20" s="19">
        <v>2999.496383823333</v>
      </c>
    </row>
    <row r="21" spans="1:17" hidden="1" x14ac:dyDescent="0.25">
      <c r="A21" s="16" t="s">
        <v>78</v>
      </c>
      <c r="B21" s="16" t="s">
        <v>80</v>
      </c>
      <c r="C21" s="16">
        <v>25</v>
      </c>
      <c r="D21" s="16">
        <v>38</v>
      </c>
      <c r="E21" s="16">
        <v>6</v>
      </c>
      <c r="F21" s="3"/>
      <c r="G21" s="3">
        <v>13505.2</v>
      </c>
      <c r="H21" s="19">
        <v>4.4033500000000003E-3</v>
      </c>
      <c r="I21" s="3"/>
      <c r="J21" s="3">
        <v>10233</v>
      </c>
      <c r="K21" s="19">
        <v>1800</v>
      </c>
      <c r="L21" s="3">
        <v>9875.91</v>
      </c>
      <c r="M21" s="3">
        <v>9939.82</v>
      </c>
      <c r="N21" s="19">
        <v>7198.41</v>
      </c>
      <c r="O21" s="3">
        <v>9875.91</v>
      </c>
      <c r="P21" s="3">
        <v>11226.006666666668</v>
      </c>
      <c r="Q21" s="19">
        <v>2999.4714677833331</v>
      </c>
    </row>
    <row r="22" spans="1:17" hidden="1" x14ac:dyDescent="0.25">
      <c r="A22" s="16" t="s">
        <v>78</v>
      </c>
      <c r="B22" s="16" t="s">
        <v>80</v>
      </c>
      <c r="C22" s="16">
        <v>25</v>
      </c>
      <c r="D22" s="16">
        <v>38</v>
      </c>
      <c r="E22" s="16">
        <v>9</v>
      </c>
      <c r="F22" s="3"/>
      <c r="G22" s="3">
        <v>12521.8</v>
      </c>
      <c r="H22" s="19">
        <v>5.1684000000000001E-3</v>
      </c>
      <c r="I22" s="3"/>
      <c r="J22" s="3">
        <v>8444.52</v>
      </c>
      <c r="K22" s="19">
        <v>1800</v>
      </c>
      <c r="L22" s="3">
        <v>8189.84</v>
      </c>
      <c r="M22" s="3">
        <v>8389.26</v>
      </c>
      <c r="N22" s="19">
        <v>7198.34</v>
      </c>
      <c r="O22" s="3">
        <v>8189.84</v>
      </c>
      <c r="P22" s="3">
        <v>9785.1933333333345</v>
      </c>
      <c r="Q22" s="19">
        <v>2999.4483894666664</v>
      </c>
    </row>
    <row r="23" spans="1:17" hidden="1" x14ac:dyDescent="0.25">
      <c r="A23" s="16" t="s">
        <v>78</v>
      </c>
      <c r="B23" s="16" t="s">
        <v>80</v>
      </c>
      <c r="C23" s="16">
        <v>25</v>
      </c>
      <c r="D23" s="16">
        <v>38</v>
      </c>
      <c r="E23" s="16">
        <v>12</v>
      </c>
      <c r="F23" s="3"/>
      <c r="G23" s="3">
        <v>18705.5</v>
      </c>
      <c r="H23" s="19">
        <v>6.2204199999999999E-3</v>
      </c>
      <c r="I23" s="3"/>
      <c r="J23" s="3">
        <v>13598.35</v>
      </c>
      <c r="K23" s="19">
        <v>1800</v>
      </c>
      <c r="L23" s="3">
        <v>11983.2</v>
      </c>
      <c r="M23" s="3">
        <v>12125.4</v>
      </c>
      <c r="N23" s="19">
        <v>7197.91</v>
      </c>
      <c r="O23" s="3">
        <v>11983.2</v>
      </c>
      <c r="P23" s="3">
        <v>14809.75</v>
      </c>
      <c r="Q23" s="19">
        <v>2999.3054068066667</v>
      </c>
    </row>
    <row r="24" spans="1:17" hidden="1" x14ac:dyDescent="0.25">
      <c r="A24" s="16" t="s">
        <v>78</v>
      </c>
      <c r="B24" s="16" t="s">
        <v>80</v>
      </c>
      <c r="C24" s="16">
        <v>50</v>
      </c>
      <c r="D24" s="16">
        <v>8</v>
      </c>
      <c r="E24" s="16">
        <v>6</v>
      </c>
      <c r="F24" s="3"/>
      <c r="G24" s="3">
        <v>44692.2</v>
      </c>
      <c r="H24" s="19">
        <v>8.3631899999999995E-2</v>
      </c>
      <c r="I24" s="3"/>
      <c r="J24" s="3">
        <v>10000000</v>
      </c>
      <c r="K24" s="19">
        <v>2400</v>
      </c>
      <c r="L24" s="3">
        <v>32347.7</v>
      </c>
      <c r="M24" s="3">
        <v>10000000</v>
      </c>
      <c r="N24" s="19">
        <v>7192.62</v>
      </c>
      <c r="O24" s="3">
        <v>32347.7</v>
      </c>
      <c r="P24" s="3">
        <v>6681564.0666666664</v>
      </c>
      <c r="Q24" s="19">
        <v>3197.5678773</v>
      </c>
    </row>
    <row r="25" spans="1:17" hidden="1" x14ac:dyDescent="0.25">
      <c r="A25" s="16" t="s">
        <v>78</v>
      </c>
      <c r="B25" s="16" t="s">
        <v>80</v>
      </c>
      <c r="C25" s="16">
        <v>50</v>
      </c>
      <c r="D25" s="16">
        <v>8</v>
      </c>
      <c r="E25" s="16">
        <v>9</v>
      </c>
      <c r="F25" s="3"/>
      <c r="G25" s="3">
        <v>110306</v>
      </c>
      <c r="H25" s="19">
        <v>0.15792500000000001</v>
      </c>
      <c r="I25" s="3"/>
      <c r="J25" s="3">
        <v>10000000</v>
      </c>
      <c r="K25" s="19">
        <v>2400</v>
      </c>
      <c r="L25" s="3">
        <v>83448.800000000003</v>
      </c>
      <c r="M25" s="3">
        <v>10000000</v>
      </c>
      <c r="N25" s="19">
        <v>7191.86</v>
      </c>
      <c r="O25" s="3">
        <v>83448.800000000003</v>
      </c>
      <c r="P25" s="3">
        <v>6703435.333333333</v>
      </c>
      <c r="Q25" s="19">
        <v>3197.3393083333335</v>
      </c>
    </row>
    <row r="26" spans="1:17" hidden="1" x14ac:dyDescent="0.25">
      <c r="A26" s="16" t="s">
        <v>78</v>
      </c>
      <c r="B26" s="16" t="s">
        <v>80</v>
      </c>
      <c r="C26" s="16">
        <v>50</v>
      </c>
      <c r="D26" s="16">
        <v>8</v>
      </c>
      <c r="E26" s="16">
        <v>12</v>
      </c>
      <c r="F26" s="3"/>
      <c r="G26" s="3">
        <v>184403</v>
      </c>
      <c r="H26" s="19">
        <v>0.23072999999999999</v>
      </c>
      <c r="I26" s="3"/>
      <c r="J26" s="3">
        <v>10000000</v>
      </c>
      <c r="K26" s="19">
        <v>2400</v>
      </c>
      <c r="L26" s="3">
        <v>117340</v>
      </c>
      <c r="M26" s="3">
        <v>175306</v>
      </c>
      <c r="N26" s="19">
        <v>7195.8</v>
      </c>
      <c r="O26" s="3">
        <v>117340</v>
      </c>
      <c r="P26" s="3">
        <v>3453236.3333333335</v>
      </c>
      <c r="Q26" s="19">
        <v>3198.6769100000001</v>
      </c>
    </row>
    <row r="27" spans="1:17" hidden="1" x14ac:dyDescent="0.25">
      <c r="A27" s="16" t="s">
        <v>78</v>
      </c>
      <c r="B27" s="16" t="s">
        <v>80</v>
      </c>
      <c r="C27" s="16">
        <v>50</v>
      </c>
      <c r="D27" s="16">
        <v>18</v>
      </c>
      <c r="E27" s="16">
        <v>6</v>
      </c>
      <c r="F27" s="3"/>
      <c r="G27" s="3">
        <v>36146.5</v>
      </c>
      <c r="H27" s="19">
        <v>2.34124E-2</v>
      </c>
      <c r="I27" s="3"/>
      <c r="J27" s="3">
        <v>10000000</v>
      </c>
      <c r="K27" s="19">
        <v>2400</v>
      </c>
      <c r="L27" s="3">
        <v>23041.8</v>
      </c>
      <c r="M27" s="3">
        <v>10000000</v>
      </c>
      <c r="N27" s="19">
        <v>7195.11</v>
      </c>
      <c r="O27" s="3">
        <v>23041.8</v>
      </c>
      <c r="P27" s="3">
        <v>6678715.5</v>
      </c>
      <c r="Q27" s="19">
        <v>3198.377804133333</v>
      </c>
    </row>
    <row r="28" spans="1:17" hidden="1" x14ac:dyDescent="0.25">
      <c r="A28" s="16" t="s">
        <v>78</v>
      </c>
      <c r="B28" s="16" t="s">
        <v>80</v>
      </c>
      <c r="C28" s="16">
        <v>50</v>
      </c>
      <c r="D28" s="16">
        <v>18</v>
      </c>
      <c r="E28" s="16">
        <v>9</v>
      </c>
      <c r="F28" s="3"/>
      <c r="G28" s="3">
        <v>45238.8</v>
      </c>
      <c r="H28" s="19">
        <v>6.9808899999999993E-2</v>
      </c>
      <c r="I28" s="3"/>
      <c r="J28" s="3">
        <v>10000000</v>
      </c>
      <c r="K28" s="19">
        <v>2400</v>
      </c>
      <c r="L28" s="3">
        <v>32299.3</v>
      </c>
      <c r="M28" s="3">
        <v>10000000</v>
      </c>
      <c r="N28" s="19">
        <v>7190.17</v>
      </c>
      <c r="O28" s="3">
        <v>32299.3</v>
      </c>
      <c r="P28" s="3">
        <v>6681746.2666666666</v>
      </c>
      <c r="Q28" s="19">
        <v>3196.7466029666666</v>
      </c>
    </row>
    <row r="29" spans="1:17" hidden="1" x14ac:dyDescent="0.25">
      <c r="A29" s="16" t="s">
        <v>78</v>
      </c>
      <c r="B29" s="16" t="s">
        <v>80</v>
      </c>
      <c r="C29" s="16">
        <v>50</v>
      </c>
      <c r="D29" s="16">
        <v>18</v>
      </c>
      <c r="E29" s="16">
        <v>12</v>
      </c>
      <c r="F29" s="3"/>
      <c r="G29" s="3">
        <v>79602.8</v>
      </c>
      <c r="H29" s="19">
        <v>8.0681199999999995E-2</v>
      </c>
      <c r="I29" s="3"/>
      <c r="J29" s="3">
        <v>10000000</v>
      </c>
      <c r="K29" s="19">
        <v>2400</v>
      </c>
      <c r="L29" s="3">
        <v>62552.5</v>
      </c>
      <c r="M29" s="3">
        <v>10000000</v>
      </c>
      <c r="N29" s="19">
        <v>7191.78</v>
      </c>
      <c r="O29" s="3">
        <v>62552.5</v>
      </c>
      <c r="P29" s="3">
        <v>6693200.9333333336</v>
      </c>
      <c r="Q29" s="19">
        <v>3197.2868937333333</v>
      </c>
    </row>
    <row r="30" spans="1:17" hidden="1" x14ac:dyDescent="0.25">
      <c r="A30" s="16" t="s">
        <v>78</v>
      </c>
      <c r="B30" s="16" t="s">
        <v>80</v>
      </c>
      <c r="C30" s="16">
        <v>50</v>
      </c>
      <c r="D30" s="16">
        <v>38</v>
      </c>
      <c r="E30" s="16">
        <v>6</v>
      </c>
      <c r="F30" s="3"/>
      <c r="G30" s="3">
        <v>23797.200000000001</v>
      </c>
      <c r="H30" s="19">
        <v>1.23911E-2</v>
      </c>
      <c r="I30" s="3"/>
      <c r="J30" s="3">
        <v>10000000</v>
      </c>
      <c r="K30" s="19">
        <v>2400</v>
      </c>
      <c r="L30" s="3">
        <v>11096.8</v>
      </c>
      <c r="M30" s="3">
        <v>13255</v>
      </c>
      <c r="N30" s="19">
        <v>7195.3</v>
      </c>
      <c r="O30" s="3">
        <v>11096.8</v>
      </c>
      <c r="P30" s="3">
        <v>3345684.0666666664</v>
      </c>
      <c r="Q30" s="19">
        <v>3198.4374637000001</v>
      </c>
    </row>
    <row r="31" spans="1:17" hidden="1" x14ac:dyDescent="0.25">
      <c r="A31" s="16" t="s">
        <v>78</v>
      </c>
      <c r="B31" s="16" t="s">
        <v>80</v>
      </c>
      <c r="C31" s="16">
        <v>50</v>
      </c>
      <c r="D31" s="16">
        <v>38</v>
      </c>
      <c r="E31" s="16">
        <v>9</v>
      </c>
      <c r="F31" s="3"/>
      <c r="G31" s="3">
        <v>27925.8</v>
      </c>
      <c r="H31" s="19">
        <v>1.7936000000000001E-2</v>
      </c>
      <c r="I31" s="3"/>
      <c r="J31" s="3">
        <v>10000000</v>
      </c>
      <c r="K31" s="19">
        <v>2400</v>
      </c>
      <c r="L31" s="3">
        <v>17947.5</v>
      </c>
      <c r="M31" s="3">
        <v>10000000</v>
      </c>
      <c r="N31" s="19">
        <v>7191.59</v>
      </c>
      <c r="O31" s="3">
        <v>17947.5</v>
      </c>
      <c r="P31" s="3">
        <v>6675975.2666666666</v>
      </c>
      <c r="Q31" s="19">
        <v>3197.2026453333333</v>
      </c>
    </row>
    <row r="32" spans="1:17" hidden="1" x14ac:dyDescent="0.25">
      <c r="A32" s="16" t="s">
        <v>78</v>
      </c>
      <c r="B32" s="16" t="s">
        <v>80</v>
      </c>
      <c r="C32" s="16">
        <v>50</v>
      </c>
      <c r="D32" s="16">
        <v>38</v>
      </c>
      <c r="E32" s="16">
        <v>12</v>
      </c>
      <c r="F32" s="3"/>
      <c r="G32" s="3">
        <v>54763.9</v>
      </c>
      <c r="H32" s="19">
        <v>3.8144400000000002E-2</v>
      </c>
      <c r="I32" s="3"/>
      <c r="J32" s="3">
        <v>10000000</v>
      </c>
      <c r="K32" s="19">
        <v>2400</v>
      </c>
      <c r="L32" s="3">
        <v>35803.599999999999</v>
      </c>
      <c r="M32" s="3">
        <v>10000000</v>
      </c>
      <c r="N32" s="19">
        <v>7191.46</v>
      </c>
      <c r="O32" s="3">
        <v>35803.599999999999</v>
      </c>
      <c r="P32" s="3">
        <v>6684921.2999999998</v>
      </c>
      <c r="Q32" s="19">
        <v>3197.1660481333333</v>
      </c>
    </row>
    <row r="33" spans="1:17" hidden="1" x14ac:dyDescent="0.25">
      <c r="A33" s="16" t="s">
        <v>78</v>
      </c>
      <c r="B33" s="16" t="s">
        <v>80</v>
      </c>
      <c r="C33" s="16">
        <v>100</v>
      </c>
      <c r="D33" s="16">
        <v>8</v>
      </c>
      <c r="E33" s="16">
        <v>6</v>
      </c>
      <c r="F33" s="3"/>
      <c r="G33" s="3">
        <v>141390</v>
      </c>
      <c r="H33" s="19">
        <v>0.78663899999999998</v>
      </c>
      <c r="I33" s="3"/>
      <c r="J33" s="3">
        <v>10000000</v>
      </c>
      <c r="K33" s="19">
        <v>2400</v>
      </c>
      <c r="L33" s="3">
        <v>108073</v>
      </c>
      <c r="M33" s="3">
        <v>10000000</v>
      </c>
      <c r="N33" s="19">
        <v>7194.04</v>
      </c>
      <c r="O33" s="3">
        <v>108073</v>
      </c>
      <c r="P33" s="3">
        <v>6713796.666666667</v>
      </c>
      <c r="Q33" s="19">
        <v>3198.2755463333328</v>
      </c>
    </row>
    <row r="34" spans="1:17" hidden="1" x14ac:dyDescent="0.25">
      <c r="A34" s="16" t="s">
        <v>78</v>
      </c>
      <c r="B34" s="16" t="s">
        <v>80</v>
      </c>
      <c r="C34" s="16">
        <v>100</v>
      </c>
      <c r="D34" s="16">
        <v>8</v>
      </c>
      <c r="E34" s="16">
        <v>9</v>
      </c>
      <c r="F34" s="3"/>
      <c r="G34" s="3">
        <v>258958</v>
      </c>
      <c r="H34" s="19">
        <v>1.40544</v>
      </c>
      <c r="I34" s="3"/>
      <c r="J34" s="3">
        <v>10000000</v>
      </c>
      <c r="K34" s="19">
        <v>2400</v>
      </c>
      <c r="L34" s="3">
        <v>169036</v>
      </c>
      <c r="M34" s="3">
        <v>10000000</v>
      </c>
      <c r="N34" s="19">
        <v>7195.41</v>
      </c>
      <c r="O34" s="3">
        <v>169036</v>
      </c>
      <c r="P34" s="3">
        <v>6752986</v>
      </c>
      <c r="Q34" s="19">
        <v>3198.9384800000003</v>
      </c>
    </row>
    <row r="35" spans="1:17" hidden="1" x14ac:dyDescent="0.25">
      <c r="A35" s="16" t="s">
        <v>78</v>
      </c>
      <c r="B35" s="16" t="s">
        <v>80</v>
      </c>
      <c r="C35" s="16">
        <v>100</v>
      </c>
      <c r="D35" s="16">
        <v>8</v>
      </c>
      <c r="E35" s="16">
        <v>12</v>
      </c>
      <c r="F35" s="3"/>
      <c r="G35" s="3">
        <v>348544</v>
      </c>
      <c r="H35" s="19">
        <v>2.1429900000000002</v>
      </c>
      <c r="I35" s="3"/>
      <c r="J35" s="3">
        <v>10000000</v>
      </c>
      <c r="K35" s="19">
        <v>2400</v>
      </c>
      <c r="L35" s="3">
        <v>222959</v>
      </c>
      <c r="M35" s="3">
        <v>10000000</v>
      </c>
      <c r="N35" s="19">
        <v>7196.41</v>
      </c>
      <c r="O35" s="3">
        <v>222959</v>
      </c>
      <c r="P35" s="3">
        <v>6782848</v>
      </c>
      <c r="Q35" s="19">
        <v>3199.5176633333335</v>
      </c>
    </row>
    <row r="36" spans="1:17" hidden="1" x14ac:dyDescent="0.25">
      <c r="A36" s="16" t="s">
        <v>78</v>
      </c>
      <c r="B36" s="16" t="s">
        <v>80</v>
      </c>
      <c r="C36" s="16">
        <v>100</v>
      </c>
      <c r="D36" s="16">
        <v>18</v>
      </c>
      <c r="E36" s="16">
        <v>6</v>
      </c>
      <c r="F36" s="3"/>
      <c r="G36" s="3">
        <v>93699.7</v>
      </c>
      <c r="H36" s="19">
        <v>0.29410599999999998</v>
      </c>
      <c r="I36" s="3"/>
      <c r="J36" s="3">
        <v>10000000</v>
      </c>
      <c r="K36" s="19">
        <v>2400</v>
      </c>
      <c r="L36" s="3">
        <v>58222.2</v>
      </c>
      <c r="M36" s="3">
        <v>10000000</v>
      </c>
      <c r="N36" s="19">
        <v>7191.46</v>
      </c>
      <c r="O36" s="3">
        <v>58222.2</v>
      </c>
      <c r="P36" s="3">
        <v>6697899.8999999994</v>
      </c>
      <c r="Q36" s="19">
        <v>3197.2513686666666</v>
      </c>
    </row>
    <row r="37" spans="1:17" hidden="1" x14ac:dyDescent="0.25">
      <c r="A37" s="16" t="s">
        <v>78</v>
      </c>
      <c r="B37" s="16" t="s">
        <v>80</v>
      </c>
      <c r="C37" s="16">
        <v>100</v>
      </c>
      <c r="D37" s="16">
        <v>18</v>
      </c>
      <c r="E37" s="16">
        <v>9</v>
      </c>
      <c r="F37" s="3"/>
      <c r="G37" s="3">
        <v>117709</v>
      </c>
      <c r="H37" s="19">
        <v>0.46696700000000002</v>
      </c>
      <c r="I37" s="3"/>
      <c r="J37" s="3">
        <v>10000000</v>
      </c>
      <c r="K37" s="19">
        <v>2400</v>
      </c>
      <c r="L37" s="3">
        <v>84778.2</v>
      </c>
      <c r="M37" s="3">
        <v>10000000</v>
      </c>
      <c r="N37" s="19">
        <v>7195.25</v>
      </c>
      <c r="O37" s="3">
        <v>84778.2</v>
      </c>
      <c r="P37" s="3">
        <v>6705903</v>
      </c>
      <c r="Q37" s="19">
        <v>3198.5723223333334</v>
      </c>
    </row>
    <row r="38" spans="1:17" hidden="1" x14ac:dyDescent="0.25">
      <c r="A38" s="16" t="s">
        <v>78</v>
      </c>
      <c r="B38" s="16" t="s">
        <v>80</v>
      </c>
      <c r="C38" s="16">
        <v>100</v>
      </c>
      <c r="D38" s="16">
        <v>18</v>
      </c>
      <c r="E38" s="16">
        <v>12</v>
      </c>
      <c r="F38" s="3"/>
      <c r="G38" s="3">
        <v>149969</v>
      </c>
      <c r="H38" s="19">
        <v>1.06867</v>
      </c>
      <c r="I38" s="3"/>
      <c r="J38" s="3">
        <v>10000000</v>
      </c>
      <c r="K38" s="19">
        <v>2400</v>
      </c>
      <c r="L38" s="3">
        <v>110995</v>
      </c>
      <c r="M38" s="3">
        <v>10000000</v>
      </c>
      <c r="N38" s="19">
        <v>7194.75</v>
      </c>
      <c r="O38" s="3">
        <v>110995</v>
      </c>
      <c r="P38" s="3">
        <v>6716656.333333333</v>
      </c>
      <c r="Q38" s="19">
        <v>3198.6062233333337</v>
      </c>
    </row>
    <row r="39" spans="1:17" hidden="1" x14ac:dyDescent="0.25">
      <c r="A39" s="16" t="s">
        <v>78</v>
      </c>
      <c r="B39" s="16" t="s">
        <v>80</v>
      </c>
      <c r="C39" s="16">
        <v>100</v>
      </c>
      <c r="D39" s="16">
        <v>38</v>
      </c>
      <c r="E39" s="16">
        <v>6</v>
      </c>
      <c r="F39" s="3"/>
      <c r="G39" s="3">
        <v>50587</v>
      </c>
      <c r="H39" s="19">
        <v>0.104958</v>
      </c>
      <c r="I39" s="3"/>
      <c r="J39" s="3">
        <v>10000000</v>
      </c>
      <c r="K39" s="19">
        <v>2400</v>
      </c>
      <c r="L39" s="3">
        <v>20827.900000000001</v>
      </c>
      <c r="M39" s="3">
        <v>10000000</v>
      </c>
      <c r="N39" s="19">
        <v>7191.58</v>
      </c>
      <c r="O39" s="3">
        <v>20827.900000000001</v>
      </c>
      <c r="P39" s="3">
        <v>6683529</v>
      </c>
      <c r="Q39" s="19">
        <v>3197.2283193333333</v>
      </c>
    </row>
    <row r="40" spans="1:17" hidden="1" x14ac:dyDescent="0.25">
      <c r="A40" s="16" t="s">
        <v>78</v>
      </c>
      <c r="B40" s="16" t="s">
        <v>80</v>
      </c>
      <c r="C40" s="16">
        <v>100</v>
      </c>
      <c r="D40" s="16">
        <v>38</v>
      </c>
      <c r="E40" s="16">
        <v>9</v>
      </c>
      <c r="F40" s="3"/>
      <c r="G40" s="3">
        <v>113412</v>
      </c>
      <c r="H40" s="19">
        <v>0.17461199999999999</v>
      </c>
      <c r="I40" s="3"/>
      <c r="J40" s="3">
        <v>10000000</v>
      </c>
      <c r="K40" s="19">
        <v>2400</v>
      </c>
      <c r="L40" s="3">
        <v>63231.7</v>
      </c>
      <c r="M40" s="3">
        <v>10000000</v>
      </c>
      <c r="N40" s="19">
        <v>7191.71</v>
      </c>
      <c r="O40" s="3">
        <v>63231.7</v>
      </c>
      <c r="P40" s="3">
        <v>6704470.666666667</v>
      </c>
      <c r="Q40" s="19">
        <v>3197.2948706666666</v>
      </c>
    </row>
    <row r="41" spans="1:17" hidden="1" x14ac:dyDescent="0.25">
      <c r="A41" s="16" t="s">
        <v>78</v>
      </c>
      <c r="B41" s="16" t="s">
        <v>80</v>
      </c>
      <c r="C41" s="16">
        <v>100</v>
      </c>
      <c r="D41" s="16">
        <v>38</v>
      </c>
      <c r="E41" s="16">
        <v>12</v>
      </c>
      <c r="F41" s="3"/>
      <c r="G41" s="3">
        <v>137057</v>
      </c>
      <c r="H41" s="19">
        <v>0.25445600000000002</v>
      </c>
      <c r="I41" s="3"/>
      <c r="J41" s="3">
        <v>10000000</v>
      </c>
      <c r="K41" s="19">
        <v>2400</v>
      </c>
      <c r="L41" s="3">
        <v>49841.5</v>
      </c>
      <c r="M41" s="3">
        <v>10000000</v>
      </c>
      <c r="N41" s="19">
        <v>7194.85</v>
      </c>
      <c r="O41" s="3">
        <v>49841.5</v>
      </c>
      <c r="P41" s="3">
        <v>6712352.333333333</v>
      </c>
      <c r="Q41" s="19">
        <v>3198.3681520000005</v>
      </c>
    </row>
    <row r="42" spans="1:17" hidden="1" x14ac:dyDescent="0.25">
      <c r="A42" s="16" t="s">
        <v>78</v>
      </c>
      <c r="B42" s="16" t="s">
        <v>80</v>
      </c>
      <c r="C42" s="16">
        <v>200</v>
      </c>
      <c r="D42" s="16">
        <v>8</v>
      </c>
      <c r="E42" s="16">
        <v>6</v>
      </c>
      <c r="F42" s="3"/>
      <c r="G42" s="3">
        <v>272759</v>
      </c>
      <c r="H42" s="19">
        <v>6.9422899999999998</v>
      </c>
      <c r="I42" s="3"/>
      <c r="J42" s="3">
        <v>10000000</v>
      </c>
      <c r="K42" s="19">
        <v>2400</v>
      </c>
      <c r="L42" s="3">
        <v>188649</v>
      </c>
      <c r="M42" s="3">
        <v>10000000</v>
      </c>
      <c r="N42" s="19">
        <v>7213.56</v>
      </c>
      <c r="O42" s="3">
        <v>188649</v>
      </c>
      <c r="P42" s="3">
        <v>6757586.333333333</v>
      </c>
      <c r="Q42" s="19">
        <v>3206.8340966666669</v>
      </c>
    </row>
    <row r="43" spans="1:17" hidden="1" x14ac:dyDescent="0.25">
      <c r="A43" s="16" t="s">
        <v>78</v>
      </c>
      <c r="B43" s="16" t="s">
        <v>80</v>
      </c>
      <c r="C43" s="16">
        <v>200</v>
      </c>
      <c r="D43" s="16">
        <v>8</v>
      </c>
      <c r="E43" s="16">
        <v>9</v>
      </c>
      <c r="F43" s="3"/>
      <c r="G43" s="3">
        <v>417595</v>
      </c>
      <c r="H43" s="19">
        <v>11.3445</v>
      </c>
      <c r="I43" s="3"/>
      <c r="J43" s="3">
        <v>10000000</v>
      </c>
      <c r="K43" s="19">
        <v>2400</v>
      </c>
      <c r="L43" s="3">
        <v>252938</v>
      </c>
      <c r="M43" s="3">
        <v>10000000</v>
      </c>
      <c r="N43" s="19">
        <v>7217.62</v>
      </c>
      <c r="O43" s="3">
        <v>252938</v>
      </c>
      <c r="P43" s="3">
        <v>6805865</v>
      </c>
      <c r="Q43" s="19">
        <v>3209.6548333333335</v>
      </c>
    </row>
    <row r="44" spans="1:17" hidden="1" x14ac:dyDescent="0.25">
      <c r="A44" s="16" t="s">
        <v>78</v>
      </c>
      <c r="B44" s="16" t="s">
        <v>80</v>
      </c>
      <c r="C44" s="16">
        <v>200</v>
      </c>
      <c r="D44" s="16">
        <v>8</v>
      </c>
      <c r="E44" s="16">
        <v>12</v>
      </c>
      <c r="F44" s="3"/>
      <c r="G44" s="3">
        <v>575146</v>
      </c>
      <c r="H44" s="19">
        <v>18.474799999999998</v>
      </c>
      <c r="I44" s="3"/>
      <c r="J44" s="3">
        <v>10000000</v>
      </c>
      <c r="K44" s="19">
        <v>2400</v>
      </c>
      <c r="L44" s="3">
        <v>296848</v>
      </c>
      <c r="M44" s="3">
        <v>10000000</v>
      </c>
      <c r="N44" s="19">
        <v>7228.92</v>
      </c>
      <c r="O44" s="3">
        <v>296848</v>
      </c>
      <c r="P44" s="3">
        <v>6858382</v>
      </c>
      <c r="Q44" s="19">
        <v>3215.7982666666667</v>
      </c>
    </row>
    <row r="45" spans="1:17" hidden="1" x14ac:dyDescent="0.25">
      <c r="A45" s="16" t="s">
        <v>78</v>
      </c>
      <c r="B45" s="16" t="s">
        <v>80</v>
      </c>
      <c r="C45" s="16">
        <v>200</v>
      </c>
      <c r="D45" s="16">
        <v>18</v>
      </c>
      <c r="E45" s="16">
        <v>6</v>
      </c>
      <c r="F45" s="3"/>
      <c r="G45" s="3">
        <v>148659</v>
      </c>
      <c r="H45" s="19">
        <v>2.5075699999999999</v>
      </c>
      <c r="I45" s="3"/>
      <c r="J45" s="3">
        <v>10000000</v>
      </c>
      <c r="K45" s="19">
        <v>2400</v>
      </c>
      <c r="L45" s="3">
        <v>81160.800000000003</v>
      </c>
      <c r="M45" s="3">
        <v>10000000</v>
      </c>
      <c r="N45" s="19">
        <v>7210.21</v>
      </c>
      <c r="O45" s="3">
        <v>81160.800000000003</v>
      </c>
      <c r="P45" s="3">
        <v>6716219.666666667</v>
      </c>
      <c r="Q45" s="19">
        <v>3204.2391900000002</v>
      </c>
    </row>
    <row r="46" spans="1:17" hidden="1" x14ac:dyDescent="0.25">
      <c r="A46" s="16" t="s">
        <v>78</v>
      </c>
      <c r="B46" s="16" t="s">
        <v>80</v>
      </c>
      <c r="C46" s="16">
        <v>200</v>
      </c>
      <c r="D46" s="16">
        <v>18</v>
      </c>
      <c r="E46" s="16">
        <v>9</v>
      </c>
      <c r="F46" s="3"/>
      <c r="G46" s="3">
        <v>178887</v>
      </c>
      <c r="H46" s="19">
        <v>4.1708699999999999</v>
      </c>
      <c r="I46" s="3"/>
      <c r="J46" s="3">
        <v>10000000</v>
      </c>
      <c r="K46" s="19">
        <v>2400</v>
      </c>
      <c r="L46" s="3">
        <v>120529</v>
      </c>
      <c r="M46" s="3">
        <v>10000000</v>
      </c>
      <c r="N46" s="19">
        <v>7219.58</v>
      </c>
      <c r="O46" s="3">
        <v>120529</v>
      </c>
      <c r="P46" s="3">
        <v>6726295.666666667</v>
      </c>
      <c r="Q46" s="19">
        <v>3207.9169566666665</v>
      </c>
    </row>
    <row r="47" spans="1:17" hidden="1" x14ac:dyDescent="0.25">
      <c r="A47" s="16" t="s">
        <v>78</v>
      </c>
      <c r="B47" s="16" t="s">
        <v>80</v>
      </c>
      <c r="C47" s="16">
        <v>200</v>
      </c>
      <c r="D47" s="16">
        <v>18</v>
      </c>
      <c r="E47" s="16">
        <v>12</v>
      </c>
      <c r="F47" s="3"/>
      <c r="G47" s="3">
        <v>220543</v>
      </c>
      <c r="H47" s="19">
        <v>7.8790300000000002</v>
      </c>
      <c r="I47" s="3"/>
      <c r="J47" s="3">
        <v>10000000</v>
      </c>
      <c r="K47" s="19">
        <v>2400</v>
      </c>
      <c r="L47" s="3">
        <v>112696</v>
      </c>
      <c r="M47" s="3">
        <v>10000000</v>
      </c>
      <c r="N47" s="19">
        <v>7225.1</v>
      </c>
      <c r="O47" s="3">
        <v>112696</v>
      </c>
      <c r="P47" s="3">
        <v>6740181</v>
      </c>
      <c r="Q47" s="19">
        <v>3210.9930100000001</v>
      </c>
    </row>
    <row r="48" spans="1:17" hidden="1" x14ac:dyDescent="0.25">
      <c r="A48" s="16" t="s">
        <v>78</v>
      </c>
      <c r="B48" s="16" t="s">
        <v>80</v>
      </c>
      <c r="C48" s="16">
        <v>200</v>
      </c>
      <c r="D48" s="16">
        <v>38</v>
      </c>
      <c r="E48" s="16">
        <v>6</v>
      </c>
      <c r="F48" s="3"/>
      <c r="G48" s="3">
        <v>108826</v>
      </c>
      <c r="H48" s="19">
        <v>1.02898</v>
      </c>
      <c r="I48" s="3"/>
      <c r="J48" s="3">
        <v>10000000</v>
      </c>
      <c r="K48" s="19">
        <v>2400</v>
      </c>
      <c r="L48" s="3">
        <v>26556.6</v>
      </c>
      <c r="M48" s="3">
        <v>10000000</v>
      </c>
      <c r="N48" s="19">
        <v>7211.56</v>
      </c>
      <c r="O48" s="3">
        <v>26556.6</v>
      </c>
      <c r="P48" s="3">
        <v>6702942</v>
      </c>
      <c r="Q48" s="19">
        <v>3204.1963266666667</v>
      </c>
    </row>
    <row r="49" spans="1:17" hidden="1" x14ac:dyDescent="0.25">
      <c r="A49" s="16" t="s">
        <v>78</v>
      </c>
      <c r="B49" s="16" t="s">
        <v>80</v>
      </c>
      <c r="C49" s="16">
        <v>200</v>
      </c>
      <c r="D49" s="16">
        <v>38</v>
      </c>
      <c r="E49" s="16">
        <v>9</v>
      </c>
      <c r="F49" s="3"/>
      <c r="G49" s="3">
        <v>165433</v>
      </c>
      <c r="H49" s="19">
        <v>1.6531100000000001</v>
      </c>
      <c r="I49" s="3"/>
      <c r="J49" s="3">
        <v>10000000</v>
      </c>
      <c r="K49" s="19">
        <v>2400</v>
      </c>
      <c r="L49" s="3">
        <v>26911.3</v>
      </c>
      <c r="M49" s="3">
        <v>10000000</v>
      </c>
      <c r="N49" s="19">
        <v>7216.44</v>
      </c>
      <c r="O49" s="3">
        <v>26911.3</v>
      </c>
      <c r="P49" s="3">
        <v>6721811</v>
      </c>
      <c r="Q49" s="19">
        <v>3206.0310366666668</v>
      </c>
    </row>
    <row r="50" spans="1:17" hidden="1" x14ac:dyDescent="0.25">
      <c r="A50" s="16" t="s">
        <v>78</v>
      </c>
      <c r="B50" s="16" t="s">
        <v>80</v>
      </c>
      <c r="C50" s="16">
        <v>200</v>
      </c>
      <c r="D50" s="16">
        <v>38</v>
      </c>
      <c r="E50" s="16">
        <v>12</v>
      </c>
      <c r="F50" s="3"/>
      <c r="G50" s="3">
        <v>192580</v>
      </c>
      <c r="H50" s="19">
        <v>2.7253799999999999</v>
      </c>
      <c r="I50" s="3"/>
      <c r="J50" s="3">
        <v>10000000</v>
      </c>
      <c r="K50" s="19">
        <v>2400</v>
      </c>
      <c r="L50" s="3">
        <v>53081.599999999999</v>
      </c>
      <c r="M50" s="3">
        <v>10000000</v>
      </c>
      <c r="N50" s="19">
        <v>7216.66</v>
      </c>
      <c r="O50" s="3">
        <v>53081.599999999999</v>
      </c>
      <c r="P50" s="3">
        <v>6730860</v>
      </c>
      <c r="Q50" s="19">
        <v>3206.4617933333334</v>
      </c>
    </row>
    <row r="51" spans="1:17" x14ac:dyDescent="0.25">
      <c r="A51" s="16" t="s">
        <v>78</v>
      </c>
      <c r="B51" s="16" t="s">
        <v>81</v>
      </c>
      <c r="C51" s="16">
        <v>10</v>
      </c>
      <c r="D51" s="16">
        <v>8</v>
      </c>
      <c r="E51" s="16">
        <v>6</v>
      </c>
      <c r="F51" s="3"/>
      <c r="G51" s="3">
        <v>4203.7700000000004</v>
      </c>
      <c r="H51" s="19">
        <v>3.1951499999999999E-3</v>
      </c>
      <c r="I51" s="3"/>
      <c r="J51" s="3">
        <v>2740.34</v>
      </c>
      <c r="K51" s="19">
        <v>1800</v>
      </c>
      <c r="L51" s="3">
        <v>2734.91</v>
      </c>
      <c r="M51" s="3">
        <v>2737.54</v>
      </c>
      <c r="N51" s="19">
        <v>7200</v>
      </c>
      <c r="O51" s="3">
        <v>2734.91</v>
      </c>
      <c r="P51" s="3">
        <v>3227.2166666666672</v>
      </c>
      <c r="Q51" s="19">
        <v>3000.0010650500003</v>
      </c>
    </row>
    <row r="52" spans="1:17" x14ac:dyDescent="0.25">
      <c r="A52" s="16" t="s">
        <v>78</v>
      </c>
      <c r="B52" s="16" t="s">
        <v>81</v>
      </c>
      <c r="C52" s="16">
        <v>10</v>
      </c>
      <c r="D52" s="16">
        <v>8</v>
      </c>
      <c r="E52" s="16">
        <v>9</v>
      </c>
      <c r="F52" s="3"/>
      <c r="G52" s="3">
        <v>1451.46</v>
      </c>
      <c r="H52" s="19">
        <v>3.8617399999999998E-3</v>
      </c>
      <c r="I52" s="3"/>
      <c r="J52" s="3">
        <v>761.47</v>
      </c>
      <c r="K52" s="19">
        <v>1800</v>
      </c>
      <c r="L52" s="3">
        <v>755.77599999999995</v>
      </c>
      <c r="M52" s="3">
        <v>760.09</v>
      </c>
      <c r="N52" s="19">
        <v>7199.95</v>
      </c>
      <c r="O52" s="3">
        <v>755.77599999999995</v>
      </c>
      <c r="P52" s="3">
        <v>991.00666666666677</v>
      </c>
      <c r="Q52" s="19">
        <v>2999.98462058</v>
      </c>
    </row>
    <row r="53" spans="1:17" x14ac:dyDescent="0.25">
      <c r="A53" s="16" t="s">
        <v>78</v>
      </c>
      <c r="B53" s="16" t="s">
        <v>81</v>
      </c>
      <c r="C53" s="16">
        <v>10</v>
      </c>
      <c r="D53" s="16">
        <v>8</v>
      </c>
      <c r="E53" s="16">
        <v>12</v>
      </c>
      <c r="F53" s="3"/>
      <c r="G53" s="3">
        <v>2780.42</v>
      </c>
      <c r="H53" s="19">
        <v>4.3589099999999997E-3</v>
      </c>
      <c r="I53" s="3"/>
      <c r="J53" s="3">
        <v>2365.0500000000002</v>
      </c>
      <c r="K53" s="19">
        <v>1800</v>
      </c>
      <c r="L53" s="3">
        <v>2344.25</v>
      </c>
      <c r="M53" s="3">
        <v>2347.9699999999998</v>
      </c>
      <c r="N53" s="19">
        <v>7199.87</v>
      </c>
      <c r="O53" s="3">
        <v>2344.25</v>
      </c>
      <c r="P53" s="3">
        <v>2497.8133333333335</v>
      </c>
      <c r="Q53" s="19">
        <v>2999.9581196366667</v>
      </c>
    </row>
    <row r="54" spans="1:17" x14ac:dyDescent="0.25">
      <c r="A54" s="16" t="s">
        <v>78</v>
      </c>
      <c r="B54" s="16" t="s">
        <v>81</v>
      </c>
      <c r="C54" s="16">
        <v>10</v>
      </c>
      <c r="D54" s="16">
        <v>18</v>
      </c>
      <c r="E54" s="16">
        <v>6</v>
      </c>
      <c r="F54" s="3"/>
      <c r="G54" s="3">
        <v>2241.91</v>
      </c>
      <c r="H54" s="19">
        <v>2.7822699999999999E-3</v>
      </c>
      <c r="I54" s="3"/>
      <c r="J54" s="3">
        <v>1349.57</v>
      </c>
      <c r="K54" s="19">
        <v>1800</v>
      </c>
      <c r="L54" s="3">
        <v>1324.16</v>
      </c>
      <c r="M54" s="3">
        <v>1330.42</v>
      </c>
      <c r="N54" s="19">
        <v>7200</v>
      </c>
      <c r="O54" s="3">
        <v>1324.16</v>
      </c>
      <c r="P54" s="3">
        <v>1640.6333333333332</v>
      </c>
      <c r="Q54" s="19">
        <v>3000.000927423333</v>
      </c>
    </row>
    <row r="55" spans="1:17" x14ac:dyDescent="0.25">
      <c r="A55" s="16" t="s">
        <v>78</v>
      </c>
      <c r="B55" s="16" t="s">
        <v>81</v>
      </c>
      <c r="C55" s="16">
        <v>10</v>
      </c>
      <c r="D55" s="16">
        <v>18</v>
      </c>
      <c r="E55" s="16">
        <v>9</v>
      </c>
      <c r="F55" s="3"/>
      <c r="G55" s="3">
        <v>3368.29</v>
      </c>
      <c r="H55" s="19">
        <v>3.21193E-3</v>
      </c>
      <c r="I55" s="3"/>
      <c r="J55" s="3">
        <v>2392.42</v>
      </c>
      <c r="K55" s="19">
        <v>1800</v>
      </c>
      <c r="L55" s="3">
        <v>2378.9</v>
      </c>
      <c r="M55" s="3">
        <v>2386.5500000000002</v>
      </c>
      <c r="N55" s="19">
        <v>7200</v>
      </c>
      <c r="O55" s="3">
        <v>2378.9</v>
      </c>
      <c r="P55" s="3">
        <v>2715.7533333333336</v>
      </c>
      <c r="Q55" s="19">
        <v>3000.0010706433332</v>
      </c>
    </row>
    <row r="56" spans="1:17" x14ac:dyDescent="0.25">
      <c r="A56" s="16" t="s">
        <v>78</v>
      </c>
      <c r="B56" s="16" t="s">
        <v>81</v>
      </c>
      <c r="C56" s="16">
        <v>10</v>
      </c>
      <c r="D56" s="16">
        <v>18</v>
      </c>
      <c r="E56" s="16">
        <v>12</v>
      </c>
      <c r="F56" s="3"/>
      <c r="G56" s="3">
        <v>2252.8000000000002</v>
      </c>
      <c r="H56" s="19">
        <v>3.4650100000000001E-3</v>
      </c>
      <c r="I56" s="3"/>
      <c r="J56" s="3">
        <v>1608.34</v>
      </c>
      <c r="K56" s="19">
        <v>1800</v>
      </c>
      <c r="L56" s="3">
        <v>1573.25</v>
      </c>
      <c r="M56" s="3">
        <v>1585.2</v>
      </c>
      <c r="N56" s="19">
        <v>7199.89</v>
      </c>
      <c r="O56" s="3">
        <v>1573.25</v>
      </c>
      <c r="P56" s="3">
        <v>1815.4466666666667</v>
      </c>
      <c r="Q56" s="19">
        <v>2999.9644883366668</v>
      </c>
    </row>
    <row r="57" spans="1:17" x14ac:dyDescent="0.25">
      <c r="A57" s="16" t="s">
        <v>78</v>
      </c>
      <c r="B57" s="16" t="s">
        <v>81</v>
      </c>
      <c r="C57" s="16">
        <v>10</v>
      </c>
      <c r="D57" s="16">
        <v>38</v>
      </c>
      <c r="E57" s="16">
        <v>6</v>
      </c>
      <c r="F57" s="3"/>
      <c r="G57" s="3">
        <v>837.5</v>
      </c>
      <c r="H57" s="19">
        <v>3.49921E-3</v>
      </c>
      <c r="I57" s="3"/>
      <c r="J57" s="3">
        <v>392.74</v>
      </c>
      <c r="K57" s="19">
        <v>16.923220000000001</v>
      </c>
      <c r="L57" s="3">
        <v>391.43299999999999</v>
      </c>
      <c r="M57" s="3">
        <v>392.74</v>
      </c>
      <c r="N57" s="19">
        <v>7200.03</v>
      </c>
      <c r="O57" s="3">
        <v>391.43299999999999</v>
      </c>
      <c r="P57" s="3">
        <v>540.99333333333334</v>
      </c>
      <c r="Q57" s="19">
        <v>2405.6522397366666</v>
      </c>
    </row>
    <row r="58" spans="1:17" x14ac:dyDescent="0.25">
      <c r="A58" s="16" t="s">
        <v>78</v>
      </c>
      <c r="B58" s="16" t="s">
        <v>81</v>
      </c>
      <c r="C58" s="16">
        <v>10</v>
      </c>
      <c r="D58" s="16">
        <v>38</v>
      </c>
      <c r="E58" s="16">
        <v>9</v>
      </c>
      <c r="F58" s="3"/>
      <c r="G58" s="3">
        <v>1473.92</v>
      </c>
      <c r="H58" s="19">
        <v>3.0975899999999999E-3</v>
      </c>
      <c r="I58" s="3"/>
      <c r="J58" s="3">
        <v>974.4</v>
      </c>
      <c r="K58" s="19">
        <v>1800</v>
      </c>
      <c r="L58" s="3">
        <v>967.23</v>
      </c>
      <c r="M58" s="3">
        <v>972.35</v>
      </c>
      <c r="N58" s="19">
        <v>7199.93</v>
      </c>
      <c r="O58" s="3">
        <v>967.23</v>
      </c>
      <c r="P58" s="3">
        <v>1140.2233333333334</v>
      </c>
      <c r="Q58" s="19">
        <v>2999.9776991966669</v>
      </c>
    </row>
    <row r="59" spans="1:17" x14ac:dyDescent="0.25">
      <c r="A59" s="16" t="s">
        <v>78</v>
      </c>
      <c r="B59" s="16" t="s">
        <v>81</v>
      </c>
      <c r="C59" s="16">
        <v>10</v>
      </c>
      <c r="D59" s="16">
        <v>38</v>
      </c>
      <c r="E59" s="16">
        <v>12</v>
      </c>
      <c r="F59" s="3"/>
      <c r="G59" s="3">
        <v>2100.12</v>
      </c>
      <c r="H59" s="19">
        <v>3.17243E-3</v>
      </c>
      <c r="I59" s="3"/>
      <c r="J59" s="3">
        <v>1445.75</v>
      </c>
      <c r="K59" s="19">
        <v>1800</v>
      </c>
      <c r="L59" s="3">
        <v>1423.43</v>
      </c>
      <c r="M59" s="3">
        <v>1440.85</v>
      </c>
      <c r="N59" s="19">
        <v>7199.98</v>
      </c>
      <c r="O59" s="3">
        <v>1423.43</v>
      </c>
      <c r="P59" s="3">
        <v>1662.2399999999998</v>
      </c>
      <c r="Q59" s="19">
        <v>2999.9943908099999</v>
      </c>
    </row>
    <row r="60" spans="1:17" x14ac:dyDescent="0.25">
      <c r="A60" s="16" t="s">
        <v>78</v>
      </c>
      <c r="B60" s="16" t="s">
        <v>81</v>
      </c>
      <c r="C60" s="16">
        <v>25</v>
      </c>
      <c r="D60" s="16">
        <v>8</v>
      </c>
      <c r="E60" s="16">
        <v>6</v>
      </c>
      <c r="F60" s="3"/>
      <c r="G60" s="3">
        <v>5772.65</v>
      </c>
      <c r="H60" s="19">
        <v>1.01555E-2</v>
      </c>
      <c r="I60" s="3"/>
      <c r="J60" s="3">
        <v>4136.5199999999995</v>
      </c>
      <c r="K60" s="19">
        <v>1800</v>
      </c>
      <c r="L60" s="3">
        <v>3982.84</v>
      </c>
      <c r="M60" s="3">
        <v>4006.99</v>
      </c>
      <c r="N60" s="19">
        <v>7199.72</v>
      </c>
      <c r="O60" s="3">
        <v>3982.84</v>
      </c>
      <c r="P60" s="3">
        <v>4638.7199999999993</v>
      </c>
      <c r="Q60" s="19">
        <v>2999.9100518333339</v>
      </c>
    </row>
    <row r="61" spans="1:17" x14ac:dyDescent="0.25">
      <c r="A61" s="16" t="s">
        <v>78</v>
      </c>
      <c r="B61" s="16" t="s">
        <v>81</v>
      </c>
      <c r="C61" s="16">
        <v>25</v>
      </c>
      <c r="D61" s="16">
        <v>8</v>
      </c>
      <c r="E61" s="16">
        <v>9</v>
      </c>
      <c r="F61" s="3"/>
      <c r="G61" s="3">
        <v>15238</v>
      </c>
      <c r="H61" s="19">
        <v>1.5626500000000002E-2</v>
      </c>
      <c r="I61" s="3"/>
      <c r="J61" s="3">
        <v>12585.900000000001</v>
      </c>
      <c r="K61" s="19">
        <v>1800</v>
      </c>
      <c r="L61" s="3">
        <v>10883.2</v>
      </c>
      <c r="M61" s="3">
        <v>10907.2</v>
      </c>
      <c r="N61" s="19">
        <v>7199.45</v>
      </c>
      <c r="O61" s="3">
        <v>10883.2</v>
      </c>
      <c r="P61" s="3">
        <v>12910.366666666669</v>
      </c>
      <c r="Q61" s="19">
        <v>2999.8218754999998</v>
      </c>
    </row>
    <row r="62" spans="1:17" x14ac:dyDescent="0.25">
      <c r="A62" s="16" t="s">
        <v>78</v>
      </c>
      <c r="B62" s="16" t="s">
        <v>81</v>
      </c>
      <c r="C62" s="16">
        <v>25</v>
      </c>
      <c r="D62" s="16">
        <v>8</v>
      </c>
      <c r="E62" s="16">
        <v>12</v>
      </c>
      <c r="F62" s="3"/>
      <c r="G62" s="3">
        <v>7098.12</v>
      </c>
      <c r="H62" s="19">
        <v>2.0095700000000001E-2</v>
      </c>
      <c r="I62" s="3"/>
      <c r="J62" s="3">
        <v>5133.01</v>
      </c>
      <c r="K62" s="19">
        <v>1800</v>
      </c>
      <c r="L62" s="3">
        <v>4395.1099999999997</v>
      </c>
      <c r="M62" s="3">
        <v>4425.63</v>
      </c>
      <c r="N62" s="19">
        <v>7199.4</v>
      </c>
      <c r="O62" s="3">
        <v>4395.1099999999997</v>
      </c>
      <c r="P62" s="3">
        <v>5552.253333333334</v>
      </c>
      <c r="Q62" s="19">
        <v>2999.8066985666665</v>
      </c>
    </row>
    <row r="63" spans="1:17" x14ac:dyDescent="0.25">
      <c r="A63" s="16" t="s">
        <v>78</v>
      </c>
      <c r="B63" s="16" t="s">
        <v>81</v>
      </c>
      <c r="C63" s="16">
        <v>25</v>
      </c>
      <c r="D63" s="16">
        <v>18</v>
      </c>
      <c r="E63" s="16">
        <v>6</v>
      </c>
      <c r="F63" s="3"/>
      <c r="G63" s="3">
        <v>4596.8999999999996</v>
      </c>
      <c r="H63" s="19">
        <v>5.7920300000000001E-3</v>
      </c>
      <c r="I63" s="3"/>
      <c r="J63" s="3">
        <v>3426.52</v>
      </c>
      <c r="K63" s="19">
        <v>1800</v>
      </c>
      <c r="L63" s="3">
        <v>3143.1</v>
      </c>
      <c r="M63" s="3">
        <v>3165.2</v>
      </c>
      <c r="N63" s="19">
        <v>7199.62</v>
      </c>
      <c r="O63" s="3">
        <v>3143.1</v>
      </c>
      <c r="P63" s="3">
        <v>3729.5399999999995</v>
      </c>
      <c r="Q63" s="19">
        <v>2999.8752640099997</v>
      </c>
    </row>
    <row r="64" spans="1:17" x14ac:dyDescent="0.25">
      <c r="A64" s="16" t="s">
        <v>78</v>
      </c>
      <c r="B64" s="16" t="s">
        <v>81</v>
      </c>
      <c r="C64" s="16">
        <v>25</v>
      </c>
      <c r="D64" s="16">
        <v>18</v>
      </c>
      <c r="E64" s="16">
        <v>9</v>
      </c>
      <c r="F64" s="3"/>
      <c r="G64" s="3">
        <v>5803.28</v>
      </c>
      <c r="H64" s="19">
        <v>7.5464699999999996E-3</v>
      </c>
      <c r="I64" s="3"/>
      <c r="J64" s="3">
        <v>4491.1900000000005</v>
      </c>
      <c r="K64" s="19">
        <v>1800</v>
      </c>
      <c r="L64" s="3">
        <v>4104.7</v>
      </c>
      <c r="M64" s="3">
        <v>4130</v>
      </c>
      <c r="N64" s="19">
        <v>7199.49</v>
      </c>
      <c r="O64" s="3">
        <v>4104.7</v>
      </c>
      <c r="P64" s="3">
        <v>4808.1566666666668</v>
      </c>
      <c r="Q64" s="19">
        <v>2999.8325154899999</v>
      </c>
    </row>
    <row r="65" spans="1:17" x14ac:dyDescent="0.25">
      <c r="A65" s="16" t="s">
        <v>78</v>
      </c>
      <c r="B65" s="16" t="s">
        <v>81</v>
      </c>
      <c r="C65" s="16">
        <v>25</v>
      </c>
      <c r="D65" s="16">
        <v>18</v>
      </c>
      <c r="E65" s="16">
        <v>12</v>
      </c>
      <c r="F65" s="3"/>
      <c r="G65" s="3">
        <v>9553.81</v>
      </c>
      <c r="H65" s="19">
        <v>9.8694300000000002E-3</v>
      </c>
      <c r="I65" s="3"/>
      <c r="J65" s="3">
        <v>8721.1</v>
      </c>
      <c r="K65" s="19">
        <v>1800</v>
      </c>
      <c r="L65" s="3">
        <v>7517.9</v>
      </c>
      <c r="M65" s="3">
        <v>7598.05</v>
      </c>
      <c r="N65" s="19">
        <v>7199.11</v>
      </c>
      <c r="O65" s="3">
        <v>7517.9</v>
      </c>
      <c r="P65" s="3">
        <v>8624.32</v>
      </c>
      <c r="Q65" s="19">
        <v>2999.7066231433332</v>
      </c>
    </row>
    <row r="66" spans="1:17" x14ac:dyDescent="0.25">
      <c r="A66" s="16" t="s">
        <v>78</v>
      </c>
      <c r="B66" s="16" t="s">
        <v>81</v>
      </c>
      <c r="C66" s="16">
        <v>25</v>
      </c>
      <c r="D66" s="16">
        <v>38</v>
      </c>
      <c r="E66" s="16">
        <v>6</v>
      </c>
      <c r="F66" s="3"/>
      <c r="G66" s="3">
        <v>3427.58</v>
      </c>
      <c r="H66" s="19">
        <v>4.8313999999999996E-3</v>
      </c>
      <c r="I66" s="3"/>
      <c r="J66" s="3">
        <v>2052.5700000000002</v>
      </c>
      <c r="K66" s="19">
        <v>1800</v>
      </c>
      <c r="L66" s="3">
        <v>1866.49</v>
      </c>
      <c r="M66" s="3">
        <v>1872.77</v>
      </c>
      <c r="N66" s="19">
        <v>7199.12</v>
      </c>
      <c r="O66" s="3">
        <v>1866.49</v>
      </c>
      <c r="P66" s="3">
        <v>2450.9733333333334</v>
      </c>
      <c r="Q66" s="19">
        <v>2999.7082771333335</v>
      </c>
    </row>
    <row r="67" spans="1:17" x14ac:dyDescent="0.25">
      <c r="A67" s="16" t="s">
        <v>78</v>
      </c>
      <c r="B67" s="16" t="s">
        <v>81</v>
      </c>
      <c r="C67" s="16">
        <v>25</v>
      </c>
      <c r="D67" s="16">
        <v>38</v>
      </c>
      <c r="E67" s="16">
        <v>9</v>
      </c>
      <c r="F67" s="3"/>
      <c r="G67" s="3">
        <v>3997.25</v>
      </c>
      <c r="H67" s="19">
        <v>5.5580999999999998E-3</v>
      </c>
      <c r="I67" s="3"/>
      <c r="J67" s="3">
        <v>2767.21</v>
      </c>
      <c r="K67" s="19">
        <v>1800</v>
      </c>
      <c r="L67" s="3">
        <v>2531.4299999999998</v>
      </c>
      <c r="M67" s="3">
        <v>2573.73</v>
      </c>
      <c r="N67" s="19">
        <v>7198.86</v>
      </c>
      <c r="O67" s="3">
        <v>2531.4299999999998</v>
      </c>
      <c r="P67" s="3">
        <v>3112.73</v>
      </c>
      <c r="Q67" s="19">
        <v>2999.6218527000001</v>
      </c>
    </row>
    <row r="68" spans="1:17" x14ac:dyDescent="0.25">
      <c r="A68" s="16" t="s">
        <v>78</v>
      </c>
      <c r="B68" s="16" t="s">
        <v>81</v>
      </c>
      <c r="C68" s="16">
        <v>25</v>
      </c>
      <c r="D68" s="16">
        <v>38</v>
      </c>
      <c r="E68" s="16">
        <v>12</v>
      </c>
      <c r="F68" s="3"/>
      <c r="G68" s="3">
        <v>5036.3900000000003</v>
      </c>
      <c r="H68" s="19">
        <v>7.0262299999999996E-3</v>
      </c>
      <c r="I68" s="3"/>
      <c r="J68" s="3">
        <v>3748.18</v>
      </c>
      <c r="K68" s="19">
        <v>1800</v>
      </c>
      <c r="L68" s="3">
        <v>2911.35</v>
      </c>
      <c r="M68" s="3">
        <v>3066.03</v>
      </c>
      <c r="N68" s="19">
        <v>7197.7</v>
      </c>
      <c r="O68" s="3">
        <v>2911.35</v>
      </c>
      <c r="P68" s="3">
        <v>3950.2000000000003</v>
      </c>
      <c r="Q68" s="19">
        <v>2999.2356754100001</v>
      </c>
    </row>
    <row r="69" spans="1:17" x14ac:dyDescent="0.25">
      <c r="A69" s="16" t="s">
        <v>78</v>
      </c>
      <c r="B69" s="16" t="s">
        <v>81</v>
      </c>
      <c r="C69" s="16">
        <v>50</v>
      </c>
      <c r="D69" s="16">
        <v>8</v>
      </c>
      <c r="E69" s="16">
        <v>6</v>
      </c>
      <c r="F69" s="3"/>
      <c r="G69" s="3">
        <v>13007.2</v>
      </c>
      <c r="H69" s="19">
        <v>8.5165000000000005E-2</v>
      </c>
      <c r="I69" s="3"/>
      <c r="J69" s="3">
        <v>10000000</v>
      </c>
      <c r="K69" s="19">
        <v>2400</v>
      </c>
      <c r="L69" s="3">
        <v>9892</v>
      </c>
      <c r="M69" s="3">
        <v>10674.9</v>
      </c>
      <c r="N69" s="19">
        <v>7198.83</v>
      </c>
      <c r="O69" s="3">
        <v>9892</v>
      </c>
      <c r="P69" s="3">
        <v>3341227.3666666667</v>
      </c>
      <c r="Q69" s="19">
        <v>3199.6383883333333</v>
      </c>
    </row>
    <row r="70" spans="1:17" x14ac:dyDescent="0.25">
      <c r="A70" s="16" t="s">
        <v>78</v>
      </c>
      <c r="B70" s="16" t="s">
        <v>81</v>
      </c>
      <c r="C70" s="16">
        <v>50</v>
      </c>
      <c r="D70" s="16">
        <v>8</v>
      </c>
      <c r="E70" s="16">
        <v>9</v>
      </c>
      <c r="F70" s="3"/>
      <c r="G70" s="3">
        <v>28165.3</v>
      </c>
      <c r="H70" s="19">
        <v>0.15357699999999999</v>
      </c>
      <c r="I70" s="3"/>
      <c r="J70" s="3">
        <v>10000000</v>
      </c>
      <c r="K70" s="19">
        <v>2400</v>
      </c>
      <c r="L70" s="3">
        <v>20447.7</v>
      </c>
      <c r="M70" s="3">
        <v>10000000</v>
      </c>
      <c r="N70" s="19">
        <v>7193.12</v>
      </c>
      <c r="O70" s="3">
        <v>20447.7</v>
      </c>
      <c r="P70" s="3">
        <v>6676055.1000000006</v>
      </c>
      <c r="Q70" s="19">
        <v>3197.7578589999998</v>
      </c>
    </row>
    <row r="71" spans="1:17" x14ac:dyDescent="0.25">
      <c r="A71" s="16" t="s">
        <v>78</v>
      </c>
      <c r="B71" s="16" t="s">
        <v>81</v>
      </c>
      <c r="C71" s="16">
        <v>50</v>
      </c>
      <c r="D71" s="16">
        <v>8</v>
      </c>
      <c r="E71" s="16">
        <v>12</v>
      </c>
      <c r="F71" s="3"/>
      <c r="G71" s="3">
        <v>35976.199999999997</v>
      </c>
      <c r="H71" s="19">
        <v>0.244725</v>
      </c>
      <c r="I71" s="3"/>
      <c r="J71" s="3">
        <v>10000000</v>
      </c>
      <c r="K71" s="19">
        <v>2400</v>
      </c>
      <c r="L71" s="3">
        <v>23746.3</v>
      </c>
      <c r="M71" s="3">
        <v>10000000</v>
      </c>
      <c r="N71" s="19">
        <v>7198.18</v>
      </c>
      <c r="O71" s="3">
        <v>23746.3</v>
      </c>
      <c r="P71" s="3">
        <v>6678658.7333333334</v>
      </c>
      <c r="Q71" s="19">
        <v>3199.4749083333336</v>
      </c>
    </row>
    <row r="72" spans="1:17" x14ac:dyDescent="0.25">
      <c r="A72" s="16" t="s">
        <v>78</v>
      </c>
      <c r="B72" s="16" t="s">
        <v>81</v>
      </c>
      <c r="C72" s="16">
        <v>50</v>
      </c>
      <c r="D72" s="16">
        <v>18</v>
      </c>
      <c r="E72" s="16">
        <v>6</v>
      </c>
      <c r="F72" s="3"/>
      <c r="G72" s="3">
        <v>9711.41</v>
      </c>
      <c r="H72" s="19">
        <v>2.2964100000000001E-2</v>
      </c>
      <c r="I72" s="3"/>
      <c r="J72" s="3">
        <v>10000000</v>
      </c>
      <c r="K72" s="19">
        <v>2400</v>
      </c>
      <c r="L72" s="3">
        <v>6975.62</v>
      </c>
      <c r="M72" s="3">
        <v>10000000</v>
      </c>
      <c r="N72" s="19">
        <v>7192.54</v>
      </c>
      <c r="O72" s="3">
        <v>6975.62</v>
      </c>
      <c r="P72" s="3">
        <v>6669903.8033333337</v>
      </c>
      <c r="Q72" s="19">
        <v>3197.5209880333332</v>
      </c>
    </row>
    <row r="73" spans="1:17" x14ac:dyDescent="0.25">
      <c r="A73" s="16" t="s">
        <v>78</v>
      </c>
      <c r="B73" s="16" t="s">
        <v>81</v>
      </c>
      <c r="C73" s="16">
        <v>50</v>
      </c>
      <c r="D73" s="16">
        <v>18</v>
      </c>
      <c r="E73" s="16">
        <v>9</v>
      </c>
      <c r="F73" s="3"/>
      <c r="G73" s="3">
        <v>9689.91</v>
      </c>
      <c r="H73" s="19">
        <v>5.5747900000000003E-2</v>
      </c>
      <c r="I73" s="3"/>
      <c r="J73" s="3">
        <v>10000000</v>
      </c>
      <c r="K73" s="19">
        <v>2400</v>
      </c>
      <c r="L73" s="3">
        <v>7568.99</v>
      </c>
      <c r="M73" s="3">
        <v>10000000</v>
      </c>
      <c r="N73" s="19">
        <v>7188.53</v>
      </c>
      <c r="O73" s="3">
        <v>7568.99</v>
      </c>
      <c r="P73" s="3">
        <v>6669896.6366666667</v>
      </c>
      <c r="Q73" s="19">
        <v>3196.1952493000003</v>
      </c>
    </row>
    <row r="74" spans="1:17" x14ac:dyDescent="0.25">
      <c r="A74" s="16" t="s">
        <v>78</v>
      </c>
      <c r="B74" s="16" t="s">
        <v>81</v>
      </c>
      <c r="C74" s="16">
        <v>50</v>
      </c>
      <c r="D74" s="16">
        <v>18</v>
      </c>
      <c r="E74" s="16">
        <v>12</v>
      </c>
      <c r="F74" s="3"/>
      <c r="G74" s="3">
        <v>15197.8</v>
      </c>
      <c r="H74" s="19">
        <v>0.110274</v>
      </c>
      <c r="I74" s="3"/>
      <c r="J74" s="3">
        <v>10000000</v>
      </c>
      <c r="K74" s="19">
        <v>2400</v>
      </c>
      <c r="L74" s="3">
        <v>12167.4</v>
      </c>
      <c r="M74" s="3">
        <v>10000000</v>
      </c>
      <c r="N74" s="19">
        <v>7189.84</v>
      </c>
      <c r="O74" s="3">
        <v>12167.4</v>
      </c>
      <c r="P74" s="3">
        <v>6671732.6000000006</v>
      </c>
      <c r="Q74" s="19">
        <v>3196.6500913333334</v>
      </c>
    </row>
    <row r="75" spans="1:17" x14ac:dyDescent="0.25">
      <c r="A75" s="16" t="s">
        <v>78</v>
      </c>
      <c r="B75" s="16" t="s">
        <v>81</v>
      </c>
      <c r="C75" s="16">
        <v>50</v>
      </c>
      <c r="D75" s="16">
        <v>38</v>
      </c>
      <c r="E75" s="16">
        <v>6</v>
      </c>
      <c r="F75" s="3"/>
      <c r="G75" s="3">
        <v>6116.38</v>
      </c>
      <c r="H75" s="19">
        <v>1.20651E-2</v>
      </c>
      <c r="I75" s="3"/>
      <c r="J75" s="3">
        <v>10000000</v>
      </c>
      <c r="K75" s="19">
        <v>2400</v>
      </c>
      <c r="L75" s="3">
        <v>3346.83</v>
      </c>
      <c r="M75" s="3">
        <v>10000000</v>
      </c>
      <c r="N75" s="19">
        <v>7193</v>
      </c>
      <c r="O75" s="3">
        <v>3346.83</v>
      </c>
      <c r="P75" s="3">
        <v>6668705.4600000009</v>
      </c>
      <c r="Q75" s="19">
        <v>3197.6706883666666</v>
      </c>
    </row>
    <row r="76" spans="1:17" x14ac:dyDescent="0.25">
      <c r="A76" s="16" t="s">
        <v>78</v>
      </c>
      <c r="B76" s="16" t="s">
        <v>81</v>
      </c>
      <c r="C76" s="16">
        <v>50</v>
      </c>
      <c r="D76" s="16">
        <v>38</v>
      </c>
      <c r="E76" s="16">
        <v>9</v>
      </c>
      <c r="F76" s="3"/>
      <c r="G76" s="3">
        <v>9128.5</v>
      </c>
      <c r="H76" s="19">
        <v>1.8791499999999999E-2</v>
      </c>
      <c r="I76" s="3"/>
      <c r="J76" s="3">
        <v>10000000</v>
      </c>
      <c r="K76" s="19">
        <v>2400</v>
      </c>
      <c r="L76" s="3">
        <v>4620.78</v>
      </c>
      <c r="M76" s="3">
        <v>10000000</v>
      </c>
      <c r="N76" s="19">
        <v>7193.04</v>
      </c>
      <c r="O76" s="3">
        <v>4620.78</v>
      </c>
      <c r="P76" s="3">
        <v>6669709.5</v>
      </c>
      <c r="Q76" s="19">
        <v>3197.6862638333332</v>
      </c>
    </row>
    <row r="77" spans="1:17" x14ac:dyDescent="0.25">
      <c r="A77" s="16" t="s">
        <v>78</v>
      </c>
      <c r="B77" s="16" t="s">
        <v>81</v>
      </c>
      <c r="C77" s="16">
        <v>50</v>
      </c>
      <c r="D77" s="16">
        <v>38</v>
      </c>
      <c r="E77" s="16">
        <v>12</v>
      </c>
      <c r="F77" s="3"/>
      <c r="G77" s="3">
        <v>13589.2</v>
      </c>
      <c r="H77" s="19">
        <v>2.7869000000000001E-2</v>
      </c>
      <c r="I77" s="3"/>
      <c r="J77" s="3">
        <v>10000000</v>
      </c>
      <c r="K77" s="19">
        <v>2400</v>
      </c>
      <c r="L77" s="3">
        <v>8571.61</v>
      </c>
      <c r="M77" s="3">
        <v>10000000</v>
      </c>
      <c r="N77" s="19">
        <v>7189.58</v>
      </c>
      <c r="O77" s="3">
        <v>8571.61</v>
      </c>
      <c r="P77" s="3">
        <v>6671196.3999999994</v>
      </c>
      <c r="Q77" s="19">
        <v>3196.5359563333332</v>
      </c>
    </row>
    <row r="78" spans="1:17" x14ac:dyDescent="0.25">
      <c r="A78" s="16" t="s">
        <v>78</v>
      </c>
      <c r="B78" s="16" t="s">
        <v>81</v>
      </c>
      <c r="C78" s="16">
        <v>100</v>
      </c>
      <c r="D78" s="16">
        <v>8</v>
      </c>
      <c r="E78" s="16">
        <v>6</v>
      </c>
      <c r="F78" s="3"/>
      <c r="G78" s="3">
        <v>27875.3</v>
      </c>
      <c r="H78" s="19">
        <v>0.83785600000000005</v>
      </c>
      <c r="I78" s="3"/>
      <c r="J78" s="3">
        <v>10000000</v>
      </c>
      <c r="K78" s="19">
        <v>2400</v>
      </c>
      <c r="L78" s="3">
        <v>21270.1</v>
      </c>
      <c r="M78" s="3">
        <v>10000000</v>
      </c>
      <c r="N78" s="19">
        <v>7191.99</v>
      </c>
      <c r="O78" s="3">
        <v>21270.1</v>
      </c>
      <c r="P78" s="3">
        <v>6675958.4333333336</v>
      </c>
      <c r="Q78" s="19">
        <v>3197.6092853333334</v>
      </c>
    </row>
    <row r="79" spans="1:17" x14ac:dyDescent="0.25">
      <c r="A79" s="16" t="s">
        <v>78</v>
      </c>
      <c r="B79" s="16" t="s">
        <v>81</v>
      </c>
      <c r="C79" s="16">
        <v>100</v>
      </c>
      <c r="D79" s="16">
        <v>8</v>
      </c>
      <c r="E79" s="16">
        <v>9</v>
      </c>
      <c r="F79" s="3"/>
      <c r="G79" s="3">
        <v>50044</v>
      </c>
      <c r="H79" s="19">
        <v>1.3759300000000001</v>
      </c>
      <c r="I79" s="3"/>
      <c r="J79" s="3">
        <v>10000000</v>
      </c>
      <c r="K79" s="19">
        <v>2400</v>
      </c>
      <c r="L79" s="3">
        <v>34266.300000000003</v>
      </c>
      <c r="M79" s="3">
        <v>10000000</v>
      </c>
      <c r="N79" s="19">
        <v>7195.66</v>
      </c>
      <c r="O79" s="3">
        <v>34266.300000000003</v>
      </c>
      <c r="P79" s="3">
        <v>6683348</v>
      </c>
      <c r="Q79" s="19">
        <v>3199.0119766666667</v>
      </c>
    </row>
    <row r="80" spans="1:17" x14ac:dyDescent="0.25">
      <c r="A80" s="16" t="s">
        <v>78</v>
      </c>
      <c r="B80" s="16" t="s">
        <v>81</v>
      </c>
      <c r="C80" s="16">
        <v>100</v>
      </c>
      <c r="D80" s="16">
        <v>8</v>
      </c>
      <c r="E80" s="16">
        <v>12</v>
      </c>
      <c r="F80" s="3"/>
      <c r="G80" s="3">
        <v>54894.9</v>
      </c>
      <c r="H80" s="19">
        <v>1.93164</v>
      </c>
      <c r="I80" s="3"/>
      <c r="J80" s="3">
        <v>10000000</v>
      </c>
      <c r="K80" s="19">
        <v>2400</v>
      </c>
      <c r="L80" s="3">
        <v>35553.9</v>
      </c>
      <c r="M80" s="3">
        <v>10000000</v>
      </c>
      <c r="N80" s="19">
        <v>7194.99</v>
      </c>
      <c r="O80" s="3">
        <v>35553.9</v>
      </c>
      <c r="P80" s="3">
        <v>6684964.9666666659</v>
      </c>
      <c r="Q80" s="19">
        <v>3198.97388</v>
      </c>
    </row>
    <row r="81" spans="1:17" x14ac:dyDescent="0.25">
      <c r="A81" s="16" t="s">
        <v>78</v>
      </c>
      <c r="B81" s="16" t="s">
        <v>81</v>
      </c>
      <c r="C81" s="16">
        <v>100</v>
      </c>
      <c r="D81" s="16">
        <v>18</v>
      </c>
      <c r="E81" s="16">
        <v>6</v>
      </c>
      <c r="F81" s="3"/>
      <c r="G81" s="3">
        <v>13161.8</v>
      </c>
      <c r="H81" s="19">
        <v>0.26775900000000002</v>
      </c>
      <c r="I81" s="3"/>
      <c r="J81" s="3">
        <v>10000000</v>
      </c>
      <c r="K81" s="19">
        <v>2400</v>
      </c>
      <c r="L81" s="3">
        <v>8039.71</v>
      </c>
      <c r="M81" s="3">
        <v>10000000</v>
      </c>
      <c r="N81" s="19">
        <v>7192.74</v>
      </c>
      <c r="O81" s="3">
        <v>8039.71</v>
      </c>
      <c r="P81" s="3">
        <v>6671053.9333333336</v>
      </c>
      <c r="Q81" s="19">
        <v>3197.669253</v>
      </c>
    </row>
    <row r="82" spans="1:17" x14ac:dyDescent="0.25">
      <c r="A82" s="16" t="s">
        <v>78</v>
      </c>
      <c r="B82" s="16" t="s">
        <v>81</v>
      </c>
      <c r="C82" s="16">
        <v>100</v>
      </c>
      <c r="D82" s="16">
        <v>18</v>
      </c>
      <c r="E82" s="16">
        <v>9</v>
      </c>
      <c r="F82" s="3"/>
      <c r="G82" s="3">
        <v>23473.1</v>
      </c>
      <c r="H82" s="19">
        <v>0.83702799999999999</v>
      </c>
      <c r="I82" s="3"/>
      <c r="J82" s="3">
        <v>10000000</v>
      </c>
      <c r="K82" s="19">
        <v>2400</v>
      </c>
      <c r="L82" s="3">
        <v>16339.1</v>
      </c>
      <c r="M82" s="3">
        <v>10000000</v>
      </c>
      <c r="N82" s="19">
        <v>7194</v>
      </c>
      <c r="O82" s="3">
        <v>16339.1</v>
      </c>
      <c r="P82" s="3">
        <v>6674491.0333333341</v>
      </c>
      <c r="Q82" s="19">
        <v>3198.2790093333333</v>
      </c>
    </row>
    <row r="83" spans="1:17" x14ac:dyDescent="0.25">
      <c r="A83" s="16" t="s">
        <v>78</v>
      </c>
      <c r="B83" s="16" t="s">
        <v>81</v>
      </c>
      <c r="C83" s="16">
        <v>100</v>
      </c>
      <c r="D83" s="16">
        <v>18</v>
      </c>
      <c r="E83" s="16">
        <v>12</v>
      </c>
      <c r="F83" s="3"/>
      <c r="G83" s="3">
        <v>35407.5</v>
      </c>
      <c r="H83" s="19">
        <v>0.88175700000000001</v>
      </c>
      <c r="I83" s="3"/>
      <c r="J83" s="3">
        <v>10000000</v>
      </c>
      <c r="K83" s="19">
        <v>2400</v>
      </c>
      <c r="L83" s="3">
        <v>23779.8</v>
      </c>
      <c r="M83" s="3">
        <v>10000000</v>
      </c>
      <c r="N83" s="19">
        <v>7194.24</v>
      </c>
      <c r="O83" s="3">
        <v>23779.8</v>
      </c>
      <c r="P83" s="3">
        <v>6678469.166666667</v>
      </c>
      <c r="Q83" s="19">
        <v>3198.3739190000001</v>
      </c>
    </row>
    <row r="84" spans="1:17" x14ac:dyDescent="0.25">
      <c r="A84" s="16" t="s">
        <v>78</v>
      </c>
      <c r="B84" s="16" t="s">
        <v>81</v>
      </c>
      <c r="C84" s="16">
        <v>100</v>
      </c>
      <c r="D84" s="16">
        <v>38</v>
      </c>
      <c r="E84" s="16">
        <v>6</v>
      </c>
      <c r="F84" s="3"/>
      <c r="G84" s="3">
        <v>13010.2</v>
      </c>
      <c r="H84" s="19">
        <v>0.11453000000000001</v>
      </c>
      <c r="I84" s="3"/>
      <c r="J84" s="3">
        <v>10000000</v>
      </c>
      <c r="K84" s="19">
        <v>2400</v>
      </c>
      <c r="L84" s="3">
        <v>7362.41</v>
      </c>
      <c r="M84" s="3">
        <v>10000000</v>
      </c>
      <c r="N84" s="19">
        <v>7192.41</v>
      </c>
      <c r="O84" s="3">
        <v>7362.41</v>
      </c>
      <c r="P84" s="3">
        <v>6671003.3999999994</v>
      </c>
      <c r="Q84" s="19">
        <v>3197.5081766666663</v>
      </c>
    </row>
    <row r="85" spans="1:17" x14ac:dyDescent="0.25">
      <c r="A85" s="16" t="s">
        <v>78</v>
      </c>
      <c r="B85" s="16" t="s">
        <v>81</v>
      </c>
      <c r="C85" s="16">
        <v>100</v>
      </c>
      <c r="D85" s="16">
        <v>38</v>
      </c>
      <c r="E85" s="16">
        <v>9</v>
      </c>
      <c r="F85" s="3"/>
      <c r="G85" s="3">
        <v>14554.2</v>
      </c>
      <c r="H85" s="19">
        <v>0.17269399999999999</v>
      </c>
      <c r="I85" s="3"/>
      <c r="J85" s="3">
        <v>10000000</v>
      </c>
      <c r="K85" s="19">
        <v>2400</v>
      </c>
      <c r="L85" s="3">
        <v>6350.41</v>
      </c>
      <c r="M85" s="3">
        <v>10000000</v>
      </c>
      <c r="N85" s="19">
        <v>7191.88</v>
      </c>
      <c r="O85" s="3">
        <v>6350.41</v>
      </c>
      <c r="P85" s="3">
        <v>6671518.0666666664</v>
      </c>
      <c r="Q85" s="19">
        <v>3197.3508980000001</v>
      </c>
    </row>
    <row r="86" spans="1:17" x14ac:dyDescent="0.25">
      <c r="A86" s="16" t="s">
        <v>78</v>
      </c>
      <c r="B86" s="16" t="s">
        <v>81</v>
      </c>
      <c r="C86" s="16">
        <v>100</v>
      </c>
      <c r="D86" s="16">
        <v>38</v>
      </c>
      <c r="E86" s="16">
        <v>12</v>
      </c>
      <c r="F86" s="3"/>
      <c r="G86" s="3">
        <v>22218.2</v>
      </c>
      <c r="H86" s="19">
        <v>0.25946200000000003</v>
      </c>
      <c r="I86" s="3"/>
      <c r="J86" s="3">
        <v>10000000</v>
      </c>
      <c r="K86" s="19">
        <v>2400</v>
      </c>
      <c r="L86" s="3">
        <v>9915.23</v>
      </c>
      <c r="M86" s="3">
        <v>10000000</v>
      </c>
      <c r="N86" s="19">
        <v>7193</v>
      </c>
      <c r="O86" s="3">
        <v>9915.23</v>
      </c>
      <c r="P86" s="3">
        <v>6674072.7333333334</v>
      </c>
      <c r="Q86" s="19">
        <v>3197.753154</v>
      </c>
    </row>
    <row r="87" spans="1:17" x14ac:dyDescent="0.25">
      <c r="A87" s="16" t="s">
        <v>78</v>
      </c>
      <c r="B87" s="16" t="s">
        <v>81</v>
      </c>
      <c r="C87" s="16">
        <v>200</v>
      </c>
      <c r="D87" s="16">
        <v>8</v>
      </c>
      <c r="E87" s="16">
        <v>6</v>
      </c>
      <c r="F87" s="3"/>
      <c r="G87" s="3">
        <v>56418.8</v>
      </c>
      <c r="H87" s="19">
        <v>7.0066699999999997</v>
      </c>
      <c r="I87" s="3"/>
      <c r="J87" s="3">
        <v>10000000</v>
      </c>
      <c r="K87" s="19">
        <v>2400</v>
      </c>
      <c r="L87" s="3">
        <v>41554.300000000003</v>
      </c>
      <c r="M87" s="3">
        <v>10000000</v>
      </c>
      <c r="N87" s="19">
        <v>7208.89</v>
      </c>
      <c r="O87" s="3">
        <v>41554.300000000003</v>
      </c>
      <c r="P87" s="3">
        <v>6685472.9333333336</v>
      </c>
      <c r="Q87" s="19">
        <v>3205.29889</v>
      </c>
    </row>
    <row r="88" spans="1:17" x14ac:dyDescent="0.25">
      <c r="A88" s="16" t="s">
        <v>78</v>
      </c>
      <c r="B88" s="16" t="s">
        <v>81</v>
      </c>
      <c r="C88" s="16">
        <v>200</v>
      </c>
      <c r="D88" s="16">
        <v>8</v>
      </c>
      <c r="E88" s="16">
        <v>9</v>
      </c>
      <c r="F88" s="3"/>
      <c r="G88" s="3">
        <v>82638.7</v>
      </c>
      <c r="H88" s="19">
        <v>11.871700000000001</v>
      </c>
      <c r="I88" s="3"/>
      <c r="J88" s="3">
        <v>10000000</v>
      </c>
      <c r="K88" s="19">
        <v>2400</v>
      </c>
      <c r="L88" s="3">
        <v>52455.7</v>
      </c>
      <c r="M88" s="3">
        <v>10000000</v>
      </c>
      <c r="N88" s="19">
        <v>7222.2</v>
      </c>
      <c r="O88" s="3">
        <v>52455.7</v>
      </c>
      <c r="P88" s="3">
        <v>6694212.8999999994</v>
      </c>
      <c r="Q88" s="19">
        <v>3211.3572333333336</v>
      </c>
    </row>
    <row r="89" spans="1:17" x14ac:dyDescent="0.25">
      <c r="A89" s="16" t="s">
        <v>78</v>
      </c>
      <c r="B89" s="16" t="s">
        <v>81</v>
      </c>
      <c r="C89" s="16">
        <v>200</v>
      </c>
      <c r="D89" s="16">
        <v>8</v>
      </c>
      <c r="E89" s="16">
        <v>12</v>
      </c>
      <c r="F89" s="3"/>
      <c r="G89" s="3">
        <v>137197</v>
      </c>
      <c r="H89" s="19">
        <v>17.0701</v>
      </c>
      <c r="I89" s="3"/>
      <c r="J89" s="3">
        <v>10000000</v>
      </c>
      <c r="K89" s="19">
        <v>2400</v>
      </c>
      <c r="L89" s="3">
        <v>75059.199999999997</v>
      </c>
      <c r="M89" s="3">
        <v>10000000</v>
      </c>
      <c r="N89" s="19">
        <v>7231.63</v>
      </c>
      <c r="O89" s="3">
        <v>75059.199999999997</v>
      </c>
      <c r="P89" s="3">
        <v>6712399</v>
      </c>
      <c r="Q89" s="19">
        <v>3216.2333666666668</v>
      </c>
    </row>
    <row r="90" spans="1:17" x14ac:dyDescent="0.25">
      <c r="A90" s="16" t="s">
        <v>78</v>
      </c>
      <c r="B90" s="16" t="s">
        <v>81</v>
      </c>
      <c r="C90" s="16">
        <v>200</v>
      </c>
      <c r="D90" s="16">
        <v>18</v>
      </c>
      <c r="E90" s="16">
        <v>6</v>
      </c>
      <c r="F90" s="3"/>
      <c r="G90" s="3">
        <v>33339.800000000003</v>
      </c>
      <c r="H90" s="19">
        <v>2.4781900000000001</v>
      </c>
      <c r="I90" s="3"/>
      <c r="J90" s="3">
        <v>10000000</v>
      </c>
      <c r="K90" s="19">
        <v>2400</v>
      </c>
      <c r="L90" s="3">
        <v>18954.599999999999</v>
      </c>
      <c r="M90" s="3">
        <v>10000000</v>
      </c>
      <c r="N90" s="19">
        <v>7208.94</v>
      </c>
      <c r="O90" s="3">
        <v>18954.599999999999</v>
      </c>
      <c r="P90" s="3">
        <v>6677779.9333333336</v>
      </c>
      <c r="Q90" s="19">
        <v>3203.8060633333334</v>
      </c>
    </row>
    <row r="91" spans="1:17" x14ac:dyDescent="0.25">
      <c r="A91" s="16" t="s">
        <v>78</v>
      </c>
      <c r="B91" s="16" t="s">
        <v>81</v>
      </c>
      <c r="C91" s="16">
        <v>200</v>
      </c>
      <c r="D91" s="16">
        <v>18</v>
      </c>
      <c r="E91" s="16">
        <v>9</v>
      </c>
      <c r="F91" s="3"/>
      <c r="G91" s="3">
        <v>35706.5</v>
      </c>
      <c r="H91" s="19">
        <v>4.2758700000000003</v>
      </c>
      <c r="I91" s="3"/>
      <c r="J91" s="3">
        <v>10000000</v>
      </c>
      <c r="K91" s="19">
        <v>2400</v>
      </c>
      <c r="L91" s="3">
        <v>19328.3</v>
      </c>
      <c r="M91" s="3">
        <v>10000000</v>
      </c>
      <c r="N91" s="19">
        <v>7219.88</v>
      </c>
      <c r="O91" s="3">
        <v>19328.3</v>
      </c>
      <c r="P91" s="3">
        <v>6678568.833333333</v>
      </c>
      <c r="Q91" s="19">
        <v>3208.0519566666667</v>
      </c>
    </row>
    <row r="92" spans="1:17" x14ac:dyDescent="0.25">
      <c r="A92" s="16" t="s">
        <v>78</v>
      </c>
      <c r="B92" s="16" t="s">
        <v>81</v>
      </c>
      <c r="C92" s="16">
        <v>200</v>
      </c>
      <c r="D92" s="16">
        <v>18</v>
      </c>
      <c r="E92" s="16">
        <v>12</v>
      </c>
      <c r="F92" s="3"/>
      <c r="G92" s="3">
        <v>38809.1</v>
      </c>
      <c r="H92" s="19">
        <v>6.6900899999999996</v>
      </c>
      <c r="I92" s="3"/>
      <c r="J92" s="3">
        <v>10000000</v>
      </c>
      <c r="K92" s="19">
        <v>2400</v>
      </c>
      <c r="L92" s="3">
        <v>21532.7</v>
      </c>
      <c r="M92" s="3">
        <v>10000000</v>
      </c>
      <c r="N92" s="19">
        <v>7229.8</v>
      </c>
      <c r="O92" s="3">
        <v>21532.7</v>
      </c>
      <c r="P92" s="3">
        <v>6679603.0333333341</v>
      </c>
      <c r="Q92" s="19">
        <v>3212.1633633333331</v>
      </c>
    </row>
    <row r="93" spans="1:17" x14ac:dyDescent="0.25">
      <c r="A93" s="16" t="s">
        <v>78</v>
      </c>
      <c r="B93" s="16" t="s">
        <v>81</v>
      </c>
      <c r="C93" s="16">
        <v>200</v>
      </c>
      <c r="D93" s="16">
        <v>38</v>
      </c>
      <c r="E93" s="16">
        <v>6</v>
      </c>
      <c r="F93" s="3"/>
      <c r="G93" s="3">
        <v>24819.3</v>
      </c>
      <c r="H93" s="19">
        <v>1.0279100000000001</v>
      </c>
      <c r="I93" s="3"/>
      <c r="J93" s="3">
        <v>10000000</v>
      </c>
      <c r="K93" s="19">
        <v>2400</v>
      </c>
      <c r="L93" s="3">
        <v>7281.76</v>
      </c>
      <c r="M93" s="3">
        <v>10000000</v>
      </c>
      <c r="N93" s="19">
        <v>7207.5</v>
      </c>
      <c r="O93" s="3">
        <v>7281.76</v>
      </c>
      <c r="P93" s="3">
        <v>6674939.7666666666</v>
      </c>
      <c r="Q93" s="19">
        <v>3202.8426366666667</v>
      </c>
    </row>
    <row r="94" spans="1:17" x14ac:dyDescent="0.25">
      <c r="A94" s="16" t="s">
        <v>78</v>
      </c>
      <c r="B94" s="16" t="s">
        <v>81</v>
      </c>
      <c r="C94" s="16">
        <v>200</v>
      </c>
      <c r="D94" s="16">
        <v>38</v>
      </c>
      <c r="E94" s="16">
        <v>9</v>
      </c>
      <c r="F94" s="3"/>
      <c r="G94" s="3">
        <v>37574.800000000003</v>
      </c>
      <c r="H94" s="19">
        <v>1.65347</v>
      </c>
      <c r="I94" s="3"/>
      <c r="J94" s="3">
        <v>10000000</v>
      </c>
      <c r="K94" s="19">
        <v>2400</v>
      </c>
      <c r="L94" s="3">
        <v>12931.7</v>
      </c>
      <c r="M94" s="3">
        <v>10000000</v>
      </c>
      <c r="N94" s="19">
        <v>7216.3</v>
      </c>
      <c r="O94" s="3">
        <v>12931.7</v>
      </c>
      <c r="P94" s="3">
        <v>6679191.6000000006</v>
      </c>
      <c r="Q94" s="19">
        <v>3205.9844900000003</v>
      </c>
    </row>
    <row r="95" spans="1:17" x14ac:dyDescent="0.25">
      <c r="A95" s="16" t="s">
        <v>78</v>
      </c>
      <c r="B95" s="16" t="s">
        <v>81</v>
      </c>
      <c r="C95" s="16">
        <v>200</v>
      </c>
      <c r="D95" s="16">
        <v>38</v>
      </c>
      <c r="E95" s="16">
        <v>12</v>
      </c>
      <c r="F95" s="3"/>
      <c r="G95" s="3">
        <v>46372.4</v>
      </c>
      <c r="H95" s="19">
        <v>2.6031200000000001</v>
      </c>
      <c r="I95" s="3"/>
      <c r="J95" s="3">
        <v>10000000</v>
      </c>
      <c r="K95" s="19">
        <v>2400</v>
      </c>
      <c r="L95" s="3">
        <v>12584.7</v>
      </c>
      <c r="M95" s="3">
        <v>10000000</v>
      </c>
      <c r="N95" s="19">
        <v>7225.84</v>
      </c>
      <c r="O95" s="3">
        <v>12584.7</v>
      </c>
      <c r="P95" s="3">
        <v>6682124.1333333328</v>
      </c>
      <c r="Q95" s="19">
        <v>3209.4810400000001</v>
      </c>
    </row>
    <row r="96" spans="1:17" x14ac:dyDescent="0.25">
      <c r="A96" s="16" t="s">
        <v>83</v>
      </c>
      <c r="B96" s="16" t="s">
        <v>80</v>
      </c>
      <c r="C96" s="16">
        <v>10</v>
      </c>
      <c r="D96" s="16">
        <v>8</v>
      </c>
      <c r="E96" s="16">
        <v>6</v>
      </c>
      <c r="F96" s="3"/>
      <c r="G96" s="3">
        <v>13249.4</v>
      </c>
      <c r="H96" s="19">
        <v>3.1670100000000001E-3</v>
      </c>
      <c r="I96" s="3"/>
      <c r="J96" s="3">
        <v>7306.35</v>
      </c>
      <c r="K96" s="19">
        <v>1800</v>
      </c>
      <c r="L96" s="3">
        <v>7218.91</v>
      </c>
      <c r="M96" s="3">
        <v>7219.63</v>
      </c>
      <c r="N96" s="19">
        <v>404.03</v>
      </c>
      <c r="O96" s="3">
        <v>7218.91</v>
      </c>
      <c r="P96" s="3">
        <v>9258.4600000000009</v>
      </c>
      <c r="Q96" s="19">
        <v>734.67772233666665</v>
      </c>
    </row>
    <row r="97" spans="1:17" x14ac:dyDescent="0.25">
      <c r="A97" s="16" t="s">
        <v>83</v>
      </c>
      <c r="B97" s="16" t="s">
        <v>80</v>
      </c>
      <c r="C97" s="16">
        <v>10</v>
      </c>
      <c r="D97" s="16">
        <v>8</v>
      </c>
      <c r="E97" s="16">
        <v>9</v>
      </c>
      <c r="F97" s="3"/>
      <c r="G97" s="3">
        <v>19075.7</v>
      </c>
      <c r="H97" s="19">
        <v>4.10196E-3</v>
      </c>
      <c r="I97" s="3"/>
      <c r="J97" s="3">
        <v>14279.6</v>
      </c>
      <c r="K97" s="19">
        <v>1800</v>
      </c>
      <c r="L97" s="3">
        <v>14221.3</v>
      </c>
      <c r="M97" s="3">
        <v>14222.5</v>
      </c>
      <c r="N97" s="19">
        <v>37.651699999999998</v>
      </c>
      <c r="O97" s="3">
        <v>14221.3</v>
      </c>
      <c r="P97" s="3">
        <v>15859.266666666668</v>
      </c>
      <c r="Q97" s="19">
        <v>612.55193398666665</v>
      </c>
    </row>
    <row r="98" spans="1:17" x14ac:dyDescent="0.25">
      <c r="A98" s="16" t="s">
        <v>83</v>
      </c>
      <c r="B98" s="16" t="s">
        <v>80</v>
      </c>
      <c r="C98" s="16">
        <v>10</v>
      </c>
      <c r="D98" s="16">
        <v>8</v>
      </c>
      <c r="E98" s="16">
        <v>12</v>
      </c>
      <c r="F98" s="3"/>
      <c r="G98" s="3">
        <v>30074</v>
      </c>
      <c r="H98" s="19">
        <v>4.57924E-3</v>
      </c>
      <c r="I98" s="3"/>
      <c r="J98" s="3">
        <v>24773.200000000001</v>
      </c>
      <c r="K98" s="19">
        <v>1800</v>
      </c>
      <c r="L98" s="3">
        <v>24734.9</v>
      </c>
      <c r="M98" s="3">
        <v>24736.6</v>
      </c>
      <c r="N98" s="19">
        <v>44.358400000000003</v>
      </c>
      <c r="O98" s="3">
        <v>24734.9</v>
      </c>
      <c r="P98" s="3">
        <v>26527.933333333331</v>
      </c>
      <c r="Q98" s="19">
        <v>614.78765974666669</v>
      </c>
    </row>
    <row r="99" spans="1:17" x14ac:dyDescent="0.25">
      <c r="A99" s="16" t="s">
        <v>83</v>
      </c>
      <c r="B99" s="16" t="s">
        <v>80</v>
      </c>
      <c r="C99" s="16">
        <v>10</v>
      </c>
      <c r="D99" s="16">
        <v>18</v>
      </c>
      <c r="E99" s="16">
        <v>6</v>
      </c>
      <c r="F99" s="3"/>
      <c r="G99" s="3">
        <v>9608.84</v>
      </c>
      <c r="H99" s="19">
        <v>2.74377E-3</v>
      </c>
      <c r="I99" s="3"/>
      <c r="J99" s="3">
        <v>6701.7</v>
      </c>
      <c r="K99" s="19">
        <v>1800</v>
      </c>
      <c r="L99" s="3">
        <v>6615.15</v>
      </c>
      <c r="M99" s="3">
        <v>6667</v>
      </c>
      <c r="N99" s="19">
        <v>7199.97</v>
      </c>
      <c r="O99" s="3">
        <v>6615.15</v>
      </c>
      <c r="P99" s="3">
        <v>7659.18</v>
      </c>
      <c r="Q99" s="19">
        <v>2999.9909145900001</v>
      </c>
    </row>
    <row r="100" spans="1:17" x14ac:dyDescent="0.25">
      <c r="A100" s="16" t="s">
        <v>83</v>
      </c>
      <c r="B100" s="16" t="s">
        <v>80</v>
      </c>
      <c r="C100" s="16">
        <v>10</v>
      </c>
      <c r="D100" s="16">
        <v>18</v>
      </c>
      <c r="E100" s="16">
        <v>9</v>
      </c>
      <c r="F100" s="3"/>
      <c r="G100" s="3">
        <v>7930.06</v>
      </c>
      <c r="H100" s="19">
        <v>2.9781199999999999E-3</v>
      </c>
      <c r="I100" s="3"/>
      <c r="J100" s="3">
        <v>6041.41</v>
      </c>
      <c r="K100" s="19">
        <v>1800</v>
      </c>
      <c r="L100" s="3">
        <v>5934.52</v>
      </c>
      <c r="M100" s="3">
        <v>5950.01</v>
      </c>
      <c r="N100" s="19">
        <v>7199.73</v>
      </c>
      <c r="O100" s="3">
        <v>5934.52</v>
      </c>
      <c r="P100" s="3">
        <v>6640.4933333333347</v>
      </c>
      <c r="Q100" s="19">
        <v>2999.9109927066661</v>
      </c>
    </row>
    <row r="101" spans="1:17" x14ac:dyDescent="0.25">
      <c r="A101" s="16" t="s">
        <v>83</v>
      </c>
      <c r="B101" s="16" t="s">
        <v>80</v>
      </c>
      <c r="C101" s="16">
        <v>10</v>
      </c>
      <c r="D101" s="16">
        <v>18</v>
      </c>
      <c r="E101" s="16">
        <v>12</v>
      </c>
      <c r="F101" s="3"/>
      <c r="G101" s="3">
        <v>18126.8</v>
      </c>
      <c r="H101" s="19">
        <v>3.2469199999999999E-3</v>
      </c>
      <c r="I101" s="3"/>
      <c r="J101" s="3">
        <v>15555.2</v>
      </c>
      <c r="K101" s="19">
        <v>1800</v>
      </c>
      <c r="L101" s="3">
        <v>15529.9</v>
      </c>
      <c r="M101" s="3">
        <v>15531.7</v>
      </c>
      <c r="N101" s="19">
        <v>7199.68</v>
      </c>
      <c r="O101" s="3">
        <v>15529.9</v>
      </c>
      <c r="P101" s="3">
        <v>16404.566666666666</v>
      </c>
      <c r="Q101" s="19">
        <v>2999.8944156399998</v>
      </c>
    </row>
    <row r="102" spans="1:17" x14ac:dyDescent="0.25">
      <c r="A102" s="16" t="s">
        <v>83</v>
      </c>
      <c r="B102" s="16" t="s">
        <v>80</v>
      </c>
      <c r="C102" s="16">
        <v>10</v>
      </c>
      <c r="D102" s="16">
        <v>38</v>
      </c>
      <c r="E102" s="16">
        <v>6</v>
      </c>
      <c r="F102" s="3"/>
      <c r="G102" s="3">
        <v>6820.39</v>
      </c>
      <c r="H102" s="19">
        <v>3.7770899999999999E-3</v>
      </c>
      <c r="I102" s="3"/>
      <c r="J102" s="3">
        <v>4772.8</v>
      </c>
      <c r="K102" s="19">
        <v>1800</v>
      </c>
      <c r="L102" s="3">
        <v>4693.04</v>
      </c>
      <c r="M102" s="3">
        <v>4772.8</v>
      </c>
      <c r="N102" s="19">
        <v>7199.95</v>
      </c>
      <c r="O102" s="3">
        <v>4693.04</v>
      </c>
      <c r="P102" s="3">
        <v>5455.3300000000008</v>
      </c>
      <c r="Q102" s="19">
        <v>2999.9845923633334</v>
      </c>
    </row>
    <row r="103" spans="1:17" x14ac:dyDescent="0.25">
      <c r="A103" s="16" t="s">
        <v>83</v>
      </c>
      <c r="B103" s="16" t="s">
        <v>80</v>
      </c>
      <c r="C103" s="16">
        <v>10</v>
      </c>
      <c r="D103" s="16">
        <v>38</v>
      </c>
      <c r="E103" s="16">
        <v>9</v>
      </c>
      <c r="F103" s="3"/>
      <c r="G103" s="3">
        <v>8627.35</v>
      </c>
      <c r="H103" s="19">
        <v>3.0816799999999998E-3</v>
      </c>
      <c r="I103" s="3"/>
      <c r="J103" s="3">
        <v>6132.67</v>
      </c>
      <c r="K103" s="19">
        <v>1800</v>
      </c>
      <c r="L103" s="3">
        <v>5906.97</v>
      </c>
      <c r="M103" s="3">
        <v>5959.9</v>
      </c>
      <c r="N103" s="19">
        <v>7199.95</v>
      </c>
      <c r="O103" s="3">
        <v>5906.97</v>
      </c>
      <c r="P103" s="3">
        <v>6906.6399999999994</v>
      </c>
      <c r="Q103" s="19">
        <v>2999.9843605599999</v>
      </c>
    </row>
    <row r="104" spans="1:17" x14ac:dyDescent="0.25">
      <c r="A104" s="16" t="s">
        <v>83</v>
      </c>
      <c r="B104" s="16" t="s">
        <v>80</v>
      </c>
      <c r="C104" s="16">
        <v>10</v>
      </c>
      <c r="D104" s="16">
        <v>38</v>
      </c>
      <c r="E104" s="16">
        <v>12</v>
      </c>
      <c r="F104" s="3"/>
      <c r="G104" s="3">
        <v>10626.2</v>
      </c>
      <c r="H104" s="19">
        <v>3.33285E-3</v>
      </c>
      <c r="I104" s="3"/>
      <c r="J104" s="3">
        <v>7587.88</v>
      </c>
      <c r="K104" s="19">
        <v>1800</v>
      </c>
      <c r="L104" s="3">
        <v>6930.6</v>
      </c>
      <c r="M104" s="3">
        <v>7366.15</v>
      </c>
      <c r="N104" s="19">
        <v>7199.9</v>
      </c>
      <c r="O104" s="3">
        <v>6930.6</v>
      </c>
      <c r="P104" s="3">
        <v>8526.7433333333338</v>
      </c>
      <c r="Q104" s="19">
        <v>2999.9677776166664</v>
      </c>
    </row>
    <row r="105" spans="1:17" x14ac:dyDescent="0.25">
      <c r="A105" s="16" t="s">
        <v>83</v>
      </c>
      <c r="B105" s="16" t="s">
        <v>80</v>
      </c>
      <c r="C105" s="16">
        <v>25</v>
      </c>
      <c r="D105" s="16">
        <v>8</v>
      </c>
      <c r="E105" s="16">
        <v>6</v>
      </c>
      <c r="F105" s="3"/>
      <c r="G105" s="3">
        <v>27700.7</v>
      </c>
      <c r="H105" s="19">
        <v>9.0773499999999997E-3</v>
      </c>
      <c r="I105" s="3"/>
      <c r="J105" s="3">
        <v>22132.9</v>
      </c>
      <c r="K105" s="19">
        <v>1800</v>
      </c>
      <c r="L105" s="3">
        <v>21113.599999999999</v>
      </c>
      <c r="M105" s="3">
        <v>21321.200000000001</v>
      </c>
      <c r="N105" s="19">
        <v>7199.12</v>
      </c>
      <c r="O105" s="3">
        <v>21113.599999999999</v>
      </c>
      <c r="P105" s="3">
        <v>23718.266666666666</v>
      </c>
      <c r="Q105" s="19">
        <v>2999.7096924500001</v>
      </c>
    </row>
    <row r="106" spans="1:17" x14ac:dyDescent="0.25">
      <c r="A106" s="16" t="s">
        <v>83</v>
      </c>
      <c r="B106" s="16" t="s">
        <v>80</v>
      </c>
      <c r="C106" s="16">
        <v>25</v>
      </c>
      <c r="D106" s="16">
        <v>8</v>
      </c>
      <c r="E106" s="16">
        <v>9</v>
      </c>
      <c r="F106" s="3"/>
      <c r="G106" s="3">
        <v>34568.400000000001</v>
      </c>
      <c r="H106" s="19">
        <v>1.38126E-2</v>
      </c>
      <c r="I106" s="3"/>
      <c r="J106" s="3">
        <v>25615.29</v>
      </c>
      <c r="K106" s="19">
        <v>1800</v>
      </c>
      <c r="L106" s="3">
        <v>24078.5</v>
      </c>
      <c r="M106" s="3">
        <v>24087.200000000001</v>
      </c>
      <c r="N106" s="19">
        <v>7198.11</v>
      </c>
      <c r="O106" s="3">
        <v>24078.5</v>
      </c>
      <c r="P106" s="3">
        <v>28090.296666666665</v>
      </c>
      <c r="Q106" s="19">
        <v>2999.3746041999998</v>
      </c>
    </row>
    <row r="107" spans="1:17" x14ac:dyDescent="0.25">
      <c r="A107" s="16" t="s">
        <v>83</v>
      </c>
      <c r="B107" s="16" t="s">
        <v>80</v>
      </c>
      <c r="C107" s="16">
        <v>25</v>
      </c>
      <c r="D107" s="16">
        <v>8</v>
      </c>
      <c r="E107" s="16">
        <v>12</v>
      </c>
      <c r="F107" s="3"/>
      <c r="G107" s="3">
        <v>70433.899999999994</v>
      </c>
      <c r="H107" s="19">
        <v>1.8734600000000001E-2</v>
      </c>
      <c r="I107" s="3"/>
      <c r="J107" s="3">
        <v>51443.73</v>
      </c>
      <c r="K107" s="19">
        <v>1800</v>
      </c>
      <c r="L107" s="3">
        <v>47852.1</v>
      </c>
      <c r="M107" s="3">
        <v>48185</v>
      </c>
      <c r="N107" s="19">
        <v>7200.09</v>
      </c>
      <c r="O107" s="3">
        <v>47852.1</v>
      </c>
      <c r="P107" s="3">
        <v>56687.543333333335</v>
      </c>
      <c r="Q107" s="19">
        <v>3000.0362448666669</v>
      </c>
    </row>
    <row r="108" spans="1:17" x14ac:dyDescent="0.25">
      <c r="A108" s="16" t="s">
        <v>83</v>
      </c>
      <c r="B108" s="16" t="s">
        <v>80</v>
      </c>
      <c r="C108" s="16">
        <v>25</v>
      </c>
      <c r="D108" s="16">
        <v>18</v>
      </c>
      <c r="E108" s="16">
        <v>6</v>
      </c>
      <c r="F108" s="3"/>
      <c r="G108" s="3">
        <v>18932.2</v>
      </c>
      <c r="H108" s="19">
        <v>6.1832600000000003E-3</v>
      </c>
      <c r="I108" s="3"/>
      <c r="J108" s="3">
        <v>15371.5</v>
      </c>
      <c r="K108" s="19">
        <v>1800</v>
      </c>
      <c r="L108" s="3">
        <v>13717.5</v>
      </c>
      <c r="M108" s="3">
        <v>14097.9</v>
      </c>
      <c r="N108" s="19">
        <v>7199.31</v>
      </c>
      <c r="O108" s="3">
        <v>13717.5</v>
      </c>
      <c r="P108" s="3">
        <v>16133.866666666667</v>
      </c>
      <c r="Q108" s="19">
        <v>2999.7720610866668</v>
      </c>
    </row>
    <row r="109" spans="1:17" x14ac:dyDescent="0.25">
      <c r="A109" s="16" t="s">
        <v>83</v>
      </c>
      <c r="B109" s="16" t="s">
        <v>80</v>
      </c>
      <c r="C109" s="16">
        <v>25</v>
      </c>
      <c r="D109" s="16">
        <v>18</v>
      </c>
      <c r="E109" s="16">
        <v>9</v>
      </c>
      <c r="F109" s="3"/>
      <c r="G109" s="3">
        <v>25445</v>
      </c>
      <c r="H109" s="19">
        <v>8.3003E-3</v>
      </c>
      <c r="I109" s="3"/>
      <c r="J109" s="3">
        <v>24496.780000000002</v>
      </c>
      <c r="K109" s="19">
        <v>1800</v>
      </c>
      <c r="L109" s="3">
        <v>21082.1</v>
      </c>
      <c r="M109" s="3">
        <v>21227.599999999999</v>
      </c>
      <c r="N109" s="19">
        <v>7198.7</v>
      </c>
      <c r="O109" s="3">
        <v>21082.1</v>
      </c>
      <c r="P109" s="3">
        <v>23723.126666666667</v>
      </c>
      <c r="Q109" s="19">
        <v>2999.5694334333334</v>
      </c>
    </row>
    <row r="110" spans="1:17" x14ac:dyDescent="0.25">
      <c r="A110" s="16" t="s">
        <v>83</v>
      </c>
      <c r="B110" s="16" t="s">
        <v>80</v>
      </c>
      <c r="C110" s="16">
        <v>25</v>
      </c>
      <c r="D110" s="16">
        <v>18</v>
      </c>
      <c r="E110" s="16">
        <v>12</v>
      </c>
      <c r="F110" s="3"/>
      <c r="G110" s="3">
        <v>27839.8</v>
      </c>
      <c r="H110" s="19">
        <v>1.0390099999999999E-2</v>
      </c>
      <c r="I110" s="3"/>
      <c r="J110" s="3">
        <v>27500.75</v>
      </c>
      <c r="K110" s="19">
        <v>1800</v>
      </c>
      <c r="L110" s="3">
        <v>23609.3</v>
      </c>
      <c r="M110" s="3">
        <v>25369.200000000001</v>
      </c>
      <c r="N110" s="19">
        <v>7198.52</v>
      </c>
      <c r="O110" s="3">
        <v>23609.3</v>
      </c>
      <c r="P110" s="3">
        <v>26903.25</v>
      </c>
      <c r="Q110" s="19">
        <v>2999.5101300333336</v>
      </c>
    </row>
    <row r="111" spans="1:17" x14ac:dyDescent="0.25">
      <c r="A111" s="16" t="s">
        <v>83</v>
      </c>
      <c r="B111" s="16" t="s">
        <v>80</v>
      </c>
      <c r="C111" s="16">
        <v>25</v>
      </c>
      <c r="D111" s="16">
        <v>38</v>
      </c>
      <c r="E111" s="16">
        <v>6</v>
      </c>
      <c r="F111" s="3"/>
      <c r="G111" s="3">
        <v>11952.2</v>
      </c>
      <c r="H111" s="19">
        <v>4.2096900000000003E-3</v>
      </c>
      <c r="I111" s="3"/>
      <c r="J111" s="3">
        <v>6555.8200000000006</v>
      </c>
      <c r="K111" s="19">
        <v>1800</v>
      </c>
      <c r="L111" s="3">
        <v>6052.46</v>
      </c>
      <c r="M111" s="3">
        <v>6394.81</v>
      </c>
      <c r="N111" s="19">
        <v>7199.45</v>
      </c>
      <c r="O111" s="3">
        <v>6052.46</v>
      </c>
      <c r="P111" s="3">
        <v>8300.9433333333345</v>
      </c>
      <c r="Q111" s="19">
        <v>2999.8180698966667</v>
      </c>
    </row>
    <row r="112" spans="1:17" x14ac:dyDescent="0.25">
      <c r="A112" s="16" t="s">
        <v>83</v>
      </c>
      <c r="B112" s="16" t="s">
        <v>80</v>
      </c>
      <c r="C112" s="16">
        <v>25</v>
      </c>
      <c r="D112" s="16">
        <v>38</v>
      </c>
      <c r="E112" s="16">
        <v>9</v>
      </c>
      <c r="F112" s="3"/>
      <c r="G112" s="3">
        <v>25691.9</v>
      </c>
      <c r="H112" s="19">
        <v>5.5290900000000004E-3</v>
      </c>
      <c r="I112" s="3"/>
      <c r="J112" s="3">
        <v>18048.16</v>
      </c>
      <c r="K112" s="19">
        <v>1800</v>
      </c>
      <c r="L112" s="3">
        <v>15614.2</v>
      </c>
      <c r="M112" s="3">
        <v>16179.9</v>
      </c>
      <c r="N112" s="19">
        <v>7198.43</v>
      </c>
      <c r="O112" s="3">
        <v>15614.2</v>
      </c>
      <c r="P112" s="3">
        <v>19973.32</v>
      </c>
      <c r="Q112" s="19">
        <v>2999.4785096966666</v>
      </c>
    </row>
    <row r="113" spans="1:17" x14ac:dyDescent="0.25">
      <c r="A113" s="16" t="s">
        <v>83</v>
      </c>
      <c r="B113" s="16" t="s">
        <v>80</v>
      </c>
      <c r="C113" s="16">
        <v>25</v>
      </c>
      <c r="D113" s="16">
        <v>38</v>
      </c>
      <c r="E113" s="16">
        <v>12</v>
      </c>
      <c r="F113" s="3"/>
      <c r="G113" s="3">
        <v>24918.1</v>
      </c>
      <c r="H113" s="19">
        <v>6.2593099999999997E-3</v>
      </c>
      <c r="I113" s="3"/>
      <c r="J113" s="3">
        <v>17574.61</v>
      </c>
      <c r="K113" s="19">
        <v>1800</v>
      </c>
      <c r="L113" s="3">
        <v>13381.3</v>
      </c>
      <c r="M113" s="3">
        <v>14347.2</v>
      </c>
      <c r="N113" s="19">
        <v>7199.02</v>
      </c>
      <c r="O113" s="3">
        <v>13381.3</v>
      </c>
      <c r="P113" s="3">
        <v>18946.636666666669</v>
      </c>
      <c r="Q113" s="19">
        <v>2999.6754197699997</v>
      </c>
    </row>
    <row r="114" spans="1:17" x14ac:dyDescent="0.25">
      <c r="A114" s="16" t="s">
        <v>83</v>
      </c>
      <c r="B114" s="16" t="s">
        <v>80</v>
      </c>
      <c r="C114" s="16">
        <v>50</v>
      </c>
      <c r="D114" s="16">
        <v>8</v>
      </c>
      <c r="E114" s="16">
        <v>6</v>
      </c>
      <c r="F114" s="3"/>
      <c r="G114" s="3">
        <v>50979.3</v>
      </c>
      <c r="H114" s="19">
        <v>8.3428500000000003E-2</v>
      </c>
      <c r="I114" s="3"/>
      <c r="J114" s="3">
        <v>10000000</v>
      </c>
      <c r="K114" s="19">
        <v>2400</v>
      </c>
      <c r="L114" s="3">
        <v>35542.699999999997</v>
      </c>
      <c r="M114" s="3">
        <v>10000000</v>
      </c>
      <c r="N114" s="19">
        <v>7190.6</v>
      </c>
      <c r="O114" s="3">
        <v>35542.699999999997</v>
      </c>
      <c r="P114" s="3">
        <v>6683659.7666666666</v>
      </c>
      <c r="Q114" s="19">
        <v>3196.8944761666667</v>
      </c>
    </row>
    <row r="115" spans="1:17" x14ac:dyDescent="0.25">
      <c r="A115" s="16" t="s">
        <v>83</v>
      </c>
      <c r="B115" s="16" t="s">
        <v>80</v>
      </c>
      <c r="C115" s="16">
        <v>50</v>
      </c>
      <c r="D115" s="16">
        <v>8</v>
      </c>
      <c r="E115" s="16">
        <v>9</v>
      </c>
      <c r="F115" s="3"/>
      <c r="G115" s="3">
        <v>101604</v>
      </c>
      <c r="H115" s="19">
        <v>0.15174199999999999</v>
      </c>
      <c r="I115" s="3"/>
      <c r="J115" s="3">
        <v>10000000</v>
      </c>
      <c r="K115" s="19">
        <v>2400</v>
      </c>
      <c r="L115" s="3">
        <v>72789.600000000006</v>
      </c>
      <c r="M115" s="3">
        <v>78321.399999999994</v>
      </c>
      <c r="N115" s="19">
        <v>7197.67</v>
      </c>
      <c r="O115" s="3">
        <v>72789.600000000006</v>
      </c>
      <c r="P115" s="3">
        <v>3393308.4666666668</v>
      </c>
      <c r="Q115" s="19">
        <v>3199.2739139999999</v>
      </c>
    </row>
    <row r="116" spans="1:17" x14ac:dyDescent="0.25">
      <c r="A116" s="16" t="s">
        <v>83</v>
      </c>
      <c r="B116" s="16" t="s">
        <v>80</v>
      </c>
      <c r="C116" s="16">
        <v>50</v>
      </c>
      <c r="D116" s="16">
        <v>8</v>
      </c>
      <c r="E116" s="16">
        <v>12</v>
      </c>
      <c r="F116" s="3"/>
      <c r="G116" s="3">
        <v>174307</v>
      </c>
      <c r="H116" s="19">
        <v>0.23380699999999999</v>
      </c>
      <c r="I116" s="3"/>
      <c r="J116" s="3">
        <v>10000000</v>
      </c>
      <c r="K116" s="19">
        <v>2400</v>
      </c>
      <c r="L116" s="3">
        <v>111912</v>
      </c>
      <c r="M116" s="3">
        <v>160103</v>
      </c>
      <c r="N116" s="19">
        <v>7193.14</v>
      </c>
      <c r="O116" s="3">
        <v>111912</v>
      </c>
      <c r="P116" s="3">
        <v>3444803.3333333335</v>
      </c>
      <c r="Q116" s="19">
        <v>3197.7912689999998</v>
      </c>
    </row>
    <row r="117" spans="1:17" x14ac:dyDescent="0.25">
      <c r="A117" s="16" t="s">
        <v>83</v>
      </c>
      <c r="B117" s="16" t="s">
        <v>80</v>
      </c>
      <c r="C117" s="16">
        <v>50</v>
      </c>
      <c r="D117" s="16">
        <v>18</v>
      </c>
      <c r="E117" s="16">
        <v>6</v>
      </c>
      <c r="F117" s="3"/>
      <c r="G117" s="3">
        <v>39387.9</v>
      </c>
      <c r="H117" s="19">
        <v>2.0888299999999999E-2</v>
      </c>
      <c r="I117" s="3"/>
      <c r="J117" s="3">
        <v>10000000</v>
      </c>
      <c r="K117" s="19">
        <v>2400</v>
      </c>
      <c r="L117" s="3">
        <v>22625.8</v>
      </c>
      <c r="M117" s="3">
        <v>10000000</v>
      </c>
      <c r="N117" s="19">
        <v>7194.24</v>
      </c>
      <c r="O117" s="3">
        <v>22625.8</v>
      </c>
      <c r="P117" s="3">
        <v>6679795.9666666659</v>
      </c>
      <c r="Q117" s="19">
        <v>3198.0869627666666</v>
      </c>
    </row>
    <row r="118" spans="1:17" x14ac:dyDescent="0.25">
      <c r="A118" s="16" t="s">
        <v>83</v>
      </c>
      <c r="B118" s="16" t="s">
        <v>80</v>
      </c>
      <c r="C118" s="16">
        <v>50</v>
      </c>
      <c r="D118" s="16">
        <v>18</v>
      </c>
      <c r="E118" s="16">
        <v>9</v>
      </c>
      <c r="F118" s="3"/>
      <c r="G118" s="3">
        <v>54725.599999999999</v>
      </c>
      <c r="H118" s="19">
        <v>5.4257600000000003E-2</v>
      </c>
      <c r="I118" s="3"/>
      <c r="J118" s="3">
        <v>10000000</v>
      </c>
      <c r="K118" s="19">
        <v>2400</v>
      </c>
      <c r="L118" s="3">
        <v>39625.599999999999</v>
      </c>
      <c r="M118" s="3">
        <v>10000000</v>
      </c>
      <c r="N118" s="19">
        <v>7192.08</v>
      </c>
      <c r="O118" s="3">
        <v>39625.599999999999</v>
      </c>
      <c r="P118" s="3">
        <v>6684908.5333333341</v>
      </c>
      <c r="Q118" s="19">
        <v>3197.3780858666664</v>
      </c>
    </row>
    <row r="119" spans="1:17" x14ac:dyDescent="0.25">
      <c r="A119" s="16" t="s">
        <v>83</v>
      </c>
      <c r="B119" s="16" t="s">
        <v>80</v>
      </c>
      <c r="C119" s="16">
        <v>50</v>
      </c>
      <c r="D119" s="16">
        <v>18</v>
      </c>
      <c r="E119" s="16">
        <v>12</v>
      </c>
      <c r="F119" s="3"/>
      <c r="G119" s="3">
        <v>53320.4</v>
      </c>
      <c r="H119" s="19">
        <v>7.9939399999999994E-2</v>
      </c>
      <c r="I119" s="3"/>
      <c r="J119" s="3">
        <v>10000000</v>
      </c>
      <c r="K119" s="19">
        <v>2400</v>
      </c>
      <c r="L119" s="3">
        <v>42969.5</v>
      </c>
      <c r="M119" s="3">
        <v>10000000</v>
      </c>
      <c r="N119" s="19">
        <v>7192.74</v>
      </c>
      <c r="O119" s="3">
        <v>42969.5</v>
      </c>
      <c r="P119" s="3">
        <v>6684440.1333333328</v>
      </c>
      <c r="Q119" s="19">
        <v>3197.6066464666669</v>
      </c>
    </row>
    <row r="120" spans="1:17" x14ac:dyDescent="0.25">
      <c r="A120" s="16" t="s">
        <v>83</v>
      </c>
      <c r="B120" s="16" t="s">
        <v>80</v>
      </c>
      <c r="C120" s="16">
        <v>50</v>
      </c>
      <c r="D120" s="16">
        <v>38</v>
      </c>
      <c r="E120" s="16">
        <v>6</v>
      </c>
      <c r="F120" s="3"/>
      <c r="G120" s="3">
        <v>28851.4</v>
      </c>
      <c r="H120" s="19">
        <v>1.26099E-2</v>
      </c>
      <c r="I120" s="3"/>
      <c r="J120" s="3">
        <v>10000000</v>
      </c>
      <c r="K120" s="19">
        <v>2400</v>
      </c>
      <c r="L120" s="3">
        <v>13628</v>
      </c>
      <c r="M120" s="3">
        <v>10000000</v>
      </c>
      <c r="N120" s="19">
        <v>7193.56</v>
      </c>
      <c r="O120" s="3">
        <v>13628</v>
      </c>
      <c r="P120" s="3">
        <v>6676283.7999999998</v>
      </c>
      <c r="Q120" s="19">
        <v>3197.8575366333334</v>
      </c>
    </row>
    <row r="121" spans="1:17" x14ac:dyDescent="0.25">
      <c r="A121" s="16" t="s">
        <v>83</v>
      </c>
      <c r="B121" s="16" t="s">
        <v>80</v>
      </c>
      <c r="C121" s="16">
        <v>50</v>
      </c>
      <c r="D121" s="16">
        <v>38</v>
      </c>
      <c r="E121" s="16">
        <v>9</v>
      </c>
      <c r="F121" s="3"/>
      <c r="G121" s="3">
        <v>43120.800000000003</v>
      </c>
      <c r="H121" s="19">
        <v>1.9200600000000002E-2</v>
      </c>
      <c r="I121" s="3"/>
      <c r="J121" s="3">
        <v>10000000</v>
      </c>
      <c r="K121" s="19">
        <v>2400</v>
      </c>
      <c r="L121" s="3">
        <v>22461.9</v>
      </c>
      <c r="M121" s="3">
        <v>10000000</v>
      </c>
      <c r="N121" s="19">
        <v>7191.79</v>
      </c>
      <c r="O121" s="3">
        <v>22461.9</v>
      </c>
      <c r="P121" s="3">
        <v>6681040.2666666666</v>
      </c>
      <c r="Q121" s="19">
        <v>3197.2697335333337</v>
      </c>
    </row>
    <row r="122" spans="1:17" x14ac:dyDescent="0.25">
      <c r="A122" s="16" t="s">
        <v>83</v>
      </c>
      <c r="B122" s="16" t="s">
        <v>80</v>
      </c>
      <c r="C122" s="16">
        <v>50</v>
      </c>
      <c r="D122" s="16">
        <v>38</v>
      </c>
      <c r="E122" s="16">
        <v>12</v>
      </c>
      <c r="F122" s="3"/>
      <c r="G122" s="3">
        <v>52335.4</v>
      </c>
      <c r="H122" s="19">
        <v>3.9650400000000002E-2</v>
      </c>
      <c r="I122" s="3"/>
      <c r="J122" s="3">
        <v>10000000</v>
      </c>
      <c r="K122" s="19">
        <v>2400</v>
      </c>
      <c r="L122" s="3">
        <v>27160.6</v>
      </c>
      <c r="M122" s="3">
        <v>10000000</v>
      </c>
      <c r="N122" s="19">
        <v>7191.97</v>
      </c>
      <c r="O122" s="3">
        <v>27160.6</v>
      </c>
      <c r="P122" s="3">
        <v>6684111.7999999998</v>
      </c>
      <c r="Q122" s="19">
        <v>3197.3365501333333</v>
      </c>
    </row>
    <row r="123" spans="1:17" x14ac:dyDescent="0.25">
      <c r="A123" s="16" t="s">
        <v>83</v>
      </c>
      <c r="B123" s="16" t="s">
        <v>80</v>
      </c>
      <c r="C123" s="16">
        <v>100</v>
      </c>
      <c r="D123" s="16">
        <v>8</v>
      </c>
      <c r="E123" s="16">
        <v>6</v>
      </c>
      <c r="F123" s="3"/>
      <c r="G123" s="3">
        <v>139690</v>
      </c>
      <c r="H123" s="19">
        <v>0.79827400000000004</v>
      </c>
      <c r="I123" s="3"/>
      <c r="J123" s="3">
        <v>10000000</v>
      </c>
      <c r="K123" s="19">
        <v>2400</v>
      </c>
      <c r="L123" s="3">
        <v>108699</v>
      </c>
      <c r="M123" s="3">
        <v>150078</v>
      </c>
      <c r="N123" s="19">
        <v>7193.79</v>
      </c>
      <c r="O123" s="3">
        <v>108699</v>
      </c>
      <c r="P123" s="3">
        <v>3429922.6666666665</v>
      </c>
      <c r="Q123" s="19">
        <v>3198.1960913333332</v>
      </c>
    </row>
    <row r="124" spans="1:17" x14ac:dyDescent="0.25">
      <c r="A124" s="16" t="s">
        <v>83</v>
      </c>
      <c r="B124" s="16" t="s">
        <v>80</v>
      </c>
      <c r="C124" s="16">
        <v>100</v>
      </c>
      <c r="D124" s="16">
        <v>8</v>
      </c>
      <c r="E124" s="16">
        <v>9</v>
      </c>
      <c r="F124" s="3"/>
      <c r="G124" s="3">
        <v>182648</v>
      </c>
      <c r="H124" s="19">
        <v>1.39879</v>
      </c>
      <c r="I124" s="3"/>
      <c r="J124" s="3">
        <v>10000000</v>
      </c>
      <c r="K124" s="19">
        <v>2400</v>
      </c>
      <c r="L124" s="3">
        <v>130462</v>
      </c>
      <c r="M124" s="3">
        <v>187451</v>
      </c>
      <c r="N124" s="19">
        <v>7192.01</v>
      </c>
      <c r="O124" s="3">
        <v>130462</v>
      </c>
      <c r="P124" s="3">
        <v>3456699.6666666665</v>
      </c>
      <c r="Q124" s="19">
        <v>3197.8029300000003</v>
      </c>
    </row>
    <row r="125" spans="1:17" x14ac:dyDescent="0.25">
      <c r="A125" s="16" t="s">
        <v>83</v>
      </c>
      <c r="B125" s="16" t="s">
        <v>80</v>
      </c>
      <c r="C125" s="16">
        <v>100</v>
      </c>
      <c r="D125" s="16">
        <v>8</v>
      </c>
      <c r="E125" s="16">
        <v>12</v>
      </c>
      <c r="F125" s="3"/>
      <c r="G125" s="3">
        <v>286004</v>
      </c>
      <c r="H125" s="19">
        <v>1.9975499999999999</v>
      </c>
      <c r="I125" s="3"/>
      <c r="J125" s="3">
        <v>10000000</v>
      </c>
      <c r="K125" s="19">
        <v>2400</v>
      </c>
      <c r="L125" s="3">
        <v>162883</v>
      </c>
      <c r="M125" s="3">
        <v>10000000</v>
      </c>
      <c r="N125" s="19">
        <v>7196.04</v>
      </c>
      <c r="O125" s="3">
        <v>162883</v>
      </c>
      <c r="P125" s="3">
        <v>6762001.333333333</v>
      </c>
      <c r="Q125" s="19">
        <v>3199.3458500000002</v>
      </c>
    </row>
    <row r="126" spans="1:17" x14ac:dyDescent="0.25">
      <c r="A126" s="16" t="s">
        <v>83</v>
      </c>
      <c r="B126" s="16" t="s">
        <v>80</v>
      </c>
      <c r="C126" s="16">
        <v>100</v>
      </c>
      <c r="D126" s="16">
        <v>18</v>
      </c>
      <c r="E126" s="16">
        <v>6</v>
      </c>
      <c r="F126" s="3"/>
      <c r="G126" s="3">
        <v>100660</v>
      </c>
      <c r="H126" s="19">
        <v>0.30530499999999999</v>
      </c>
      <c r="I126" s="3"/>
      <c r="J126" s="3">
        <v>10000000</v>
      </c>
      <c r="K126" s="19">
        <v>2400</v>
      </c>
      <c r="L126" s="3">
        <v>60412</v>
      </c>
      <c r="M126" s="3">
        <v>10000000</v>
      </c>
      <c r="N126" s="19">
        <v>7192.13</v>
      </c>
      <c r="O126" s="3">
        <v>60412</v>
      </c>
      <c r="P126" s="3">
        <v>6700220</v>
      </c>
      <c r="Q126" s="19">
        <v>3197.4784349999995</v>
      </c>
    </row>
    <row r="127" spans="1:17" x14ac:dyDescent="0.25">
      <c r="A127" s="16" t="s">
        <v>83</v>
      </c>
      <c r="B127" s="16" t="s">
        <v>80</v>
      </c>
      <c r="C127" s="16">
        <v>100</v>
      </c>
      <c r="D127" s="16">
        <v>18</v>
      </c>
      <c r="E127" s="16">
        <v>9</v>
      </c>
      <c r="F127" s="3"/>
      <c r="G127" s="3">
        <v>121369</v>
      </c>
      <c r="H127" s="19">
        <v>0.75994700000000004</v>
      </c>
      <c r="I127" s="3"/>
      <c r="J127" s="3">
        <v>10000000</v>
      </c>
      <c r="K127" s="19">
        <v>2400</v>
      </c>
      <c r="L127" s="3">
        <v>79301.3</v>
      </c>
      <c r="M127" s="3">
        <v>10000000</v>
      </c>
      <c r="N127" s="19">
        <v>7191.73</v>
      </c>
      <c r="O127" s="3">
        <v>79301.3</v>
      </c>
      <c r="P127" s="3">
        <v>6707123</v>
      </c>
      <c r="Q127" s="19">
        <v>3197.4966490000002</v>
      </c>
    </row>
    <row r="128" spans="1:17" x14ac:dyDescent="0.25">
      <c r="A128" s="16" t="s">
        <v>83</v>
      </c>
      <c r="B128" s="16" t="s">
        <v>80</v>
      </c>
      <c r="C128" s="16">
        <v>100</v>
      </c>
      <c r="D128" s="16">
        <v>18</v>
      </c>
      <c r="E128" s="16">
        <v>12</v>
      </c>
      <c r="F128" s="3"/>
      <c r="G128" s="3">
        <v>166628</v>
      </c>
      <c r="H128" s="19">
        <v>0.99145099999999997</v>
      </c>
      <c r="I128" s="3"/>
      <c r="J128" s="3">
        <v>10000000</v>
      </c>
      <c r="K128" s="19">
        <v>2400</v>
      </c>
      <c r="L128" s="3">
        <v>118391</v>
      </c>
      <c r="M128" s="3">
        <v>10000000</v>
      </c>
      <c r="N128" s="19">
        <v>7193.27</v>
      </c>
      <c r="O128" s="3">
        <v>118391</v>
      </c>
      <c r="P128" s="3">
        <v>6722209.333333333</v>
      </c>
      <c r="Q128" s="19">
        <v>3198.0871503333333</v>
      </c>
    </row>
    <row r="129" spans="1:17" x14ac:dyDescent="0.25">
      <c r="A129" s="16" t="s">
        <v>83</v>
      </c>
      <c r="B129" s="16" t="s">
        <v>80</v>
      </c>
      <c r="C129" s="16">
        <v>100</v>
      </c>
      <c r="D129" s="16">
        <v>38</v>
      </c>
      <c r="E129" s="16">
        <v>6</v>
      </c>
      <c r="F129" s="3"/>
      <c r="G129" s="3">
        <v>62345.1</v>
      </c>
      <c r="H129" s="19">
        <v>0.106796</v>
      </c>
      <c r="I129" s="3"/>
      <c r="J129" s="3">
        <v>10000000</v>
      </c>
      <c r="K129" s="19">
        <v>2400</v>
      </c>
      <c r="L129" s="3">
        <v>28554.799999999999</v>
      </c>
      <c r="M129" s="3">
        <v>10000000</v>
      </c>
      <c r="N129" s="19">
        <v>7192.72</v>
      </c>
      <c r="O129" s="3">
        <v>28554.799999999999</v>
      </c>
      <c r="P129" s="3">
        <v>6687448.3666666672</v>
      </c>
      <c r="Q129" s="19">
        <v>3197.6089320000006</v>
      </c>
    </row>
    <row r="130" spans="1:17" x14ac:dyDescent="0.25">
      <c r="A130" s="16" t="s">
        <v>83</v>
      </c>
      <c r="B130" s="16" t="s">
        <v>80</v>
      </c>
      <c r="C130" s="16">
        <v>100</v>
      </c>
      <c r="D130" s="16">
        <v>38</v>
      </c>
      <c r="E130" s="16">
        <v>9</v>
      </c>
      <c r="F130" s="3"/>
      <c r="G130" s="3">
        <v>130663</v>
      </c>
      <c r="H130" s="19">
        <v>1.3751100000000001</v>
      </c>
      <c r="I130" s="3"/>
      <c r="J130" s="3">
        <v>10000000</v>
      </c>
      <c r="K130" s="19">
        <v>2400</v>
      </c>
      <c r="L130" s="3">
        <v>36732.199999999997</v>
      </c>
      <c r="M130" s="3">
        <v>285172</v>
      </c>
      <c r="N130" s="19">
        <v>7194.26</v>
      </c>
      <c r="O130" s="3">
        <v>36732.199999999997</v>
      </c>
      <c r="P130" s="3">
        <v>3471945</v>
      </c>
      <c r="Q130" s="19">
        <v>3198.5450366666664</v>
      </c>
    </row>
    <row r="131" spans="1:17" x14ac:dyDescent="0.25">
      <c r="A131" s="16" t="s">
        <v>83</v>
      </c>
      <c r="B131" s="16" t="s">
        <v>80</v>
      </c>
      <c r="C131" s="16">
        <v>100</v>
      </c>
      <c r="D131" s="16">
        <v>38</v>
      </c>
      <c r="E131" s="16">
        <v>12</v>
      </c>
      <c r="F131" s="3"/>
      <c r="G131" s="3">
        <v>83495.899999999994</v>
      </c>
      <c r="H131" s="19">
        <v>0.29606300000000002</v>
      </c>
      <c r="I131" s="3"/>
      <c r="J131" s="3">
        <v>10000000</v>
      </c>
      <c r="K131" s="19">
        <v>2400</v>
      </c>
      <c r="L131" s="3">
        <v>32620.9</v>
      </c>
      <c r="M131" s="3">
        <v>10000000</v>
      </c>
      <c r="N131" s="19">
        <v>7192.99</v>
      </c>
      <c r="O131" s="3">
        <v>32620.9</v>
      </c>
      <c r="P131" s="3">
        <v>6694498.6333333328</v>
      </c>
      <c r="Q131" s="19">
        <v>3197.762021</v>
      </c>
    </row>
    <row r="132" spans="1:17" x14ac:dyDescent="0.25">
      <c r="A132" s="16" t="s">
        <v>83</v>
      </c>
      <c r="B132" s="16" t="s">
        <v>80</v>
      </c>
      <c r="C132" s="16">
        <v>200</v>
      </c>
      <c r="D132" s="16">
        <v>8</v>
      </c>
      <c r="E132" s="16">
        <v>6</v>
      </c>
      <c r="F132" s="3"/>
      <c r="G132" s="3">
        <v>220954</v>
      </c>
      <c r="H132" s="19">
        <v>6.9335699999999996</v>
      </c>
      <c r="I132" s="3"/>
      <c r="J132" s="3">
        <v>10000000</v>
      </c>
      <c r="K132" s="19">
        <v>2400</v>
      </c>
      <c r="L132" s="3">
        <v>161239</v>
      </c>
      <c r="M132" s="3">
        <v>10000000</v>
      </c>
      <c r="N132" s="19">
        <v>7211.42</v>
      </c>
      <c r="O132" s="3">
        <v>161239</v>
      </c>
      <c r="P132" s="3">
        <v>6740318</v>
      </c>
      <c r="Q132" s="19">
        <v>3206.1178566666663</v>
      </c>
    </row>
    <row r="133" spans="1:17" x14ac:dyDescent="0.25">
      <c r="A133" s="16" t="s">
        <v>83</v>
      </c>
      <c r="B133" s="16" t="s">
        <v>80</v>
      </c>
      <c r="C133" s="16">
        <v>200</v>
      </c>
      <c r="D133" s="16">
        <v>8</v>
      </c>
      <c r="E133" s="16">
        <v>9</v>
      </c>
      <c r="F133" s="3"/>
      <c r="G133" s="3">
        <v>331363</v>
      </c>
      <c r="H133" s="19">
        <v>12.6114</v>
      </c>
      <c r="I133" s="3"/>
      <c r="J133" s="3">
        <v>10000000</v>
      </c>
      <c r="K133" s="19">
        <v>2400</v>
      </c>
      <c r="L133" s="3">
        <v>221085</v>
      </c>
      <c r="M133" s="3">
        <v>10000000</v>
      </c>
      <c r="N133" s="19">
        <v>7213.72</v>
      </c>
      <c r="O133" s="3">
        <v>221085</v>
      </c>
      <c r="P133" s="3">
        <v>6777121</v>
      </c>
      <c r="Q133" s="19">
        <v>3208.777133333333</v>
      </c>
    </row>
    <row r="134" spans="1:17" x14ac:dyDescent="0.25">
      <c r="A134" s="16" t="s">
        <v>83</v>
      </c>
      <c r="B134" s="16" t="s">
        <v>80</v>
      </c>
      <c r="C134" s="16">
        <v>200</v>
      </c>
      <c r="D134" s="16">
        <v>8</v>
      </c>
      <c r="E134" s="16">
        <v>12</v>
      </c>
      <c r="F134" s="3"/>
      <c r="G134" s="3">
        <v>591800</v>
      </c>
      <c r="H134" s="19">
        <v>18.472200000000001</v>
      </c>
      <c r="I134" s="3"/>
      <c r="J134" s="3">
        <v>10000000</v>
      </c>
      <c r="K134" s="19">
        <v>2400</v>
      </c>
      <c r="L134" s="3">
        <v>355401</v>
      </c>
      <c r="M134" s="3">
        <v>10000000</v>
      </c>
      <c r="N134" s="19">
        <v>7228.64</v>
      </c>
      <c r="O134" s="3">
        <v>355401</v>
      </c>
      <c r="P134" s="3">
        <v>6863933.333333333</v>
      </c>
      <c r="Q134" s="19">
        <v>3215.7040666666667</v>
      </c>
    </row>
    <row r="135" spans="1:17" x14ac:dyDescent="0.25">
      <c r="A135" s="16" t="s">
        <v>83</v>
      </c>
      <c r="B135" s="16" t="s">
        <v>80</v>
      </c>
      <c r="C135" s="16">
        <v>200</v>
      </c>
      <c r="D135" s="16">
        <v>18</v>
      </c>
      <c r="E135" s="16">
        <v>6</v>
      </c>
      <c r="F135" s="3"/>
      <c r="G135" s="3">
        <v>190499</v>
      </c>
      <c r="H135" s="19">
        <v>2.87202</v>
      </c>
      <c r="I135" s="3"/>
      <c r="J135" s="3">
        <v>10000000</v>
      </c>
      <c r="K135" s="19">
        <v>2400</v>
      </c>
      <c r="L135" s="3">
        <v>85232.6</v>
      </c>
      <c r="M135" s="3">
        <v>10000000</v>
      </c>
      <c r="N135" s="19">
        <v>7209.42</v>
      </c>
      <c r="O135" s="3">
        <v>85232.6</v>
      </c>
      <c r="P135" s="3">
        <v>6730166.333333333</v>
      </c>
      <c r="Q135" s="19">
        <v>3204.0973400000003</v>
      </c>
    </row>
    <row r="136" spans="1:17" x14ac:dyDescent="0.25">
      <c r="A136" s="16" t="s">
        <v>83</v>
      </c>
      <c r="B136" s="16" t="s">
        <v>80</v>
      </c>
      <c r="C136" s="16">
        <v>200</v>
      </c>
      <c r="D136" s="16">
        <v>18</v>
      </c>
      <c r="E136" s="16">
        <v>9</v>
      </c>
      <c r="F136" s="3"/>
      <c r="G136" s="3">
        <v>236283</v>
      </c>
      <c r="H136" s="19">
        <v>4.4101699999999999</v>
      </c>
      <c r="I136" s="3"/>
      <c r="J136" s="3">
        <v>10000000</v>
      </c>
      <c r="K136" s="19">
        <v>2400</v>
      </c>
      <c r="L136" s="3">
        <v>121943</v>
      </c>
      <c r="M136" s="3">
        <v>10000000</v>
      </c>
      <c r="N136" s="19">
        <v>7226.06</v>
      </c>
      <c r="O136" s="3">
        <v>121943</v>
      </c>
      <c r="P136" s="3">
        <v>6745427.666666667</v>
      </c>
      <c r="Q136" s="19">
        <v>3210.1567233333335</v>
      </c>
    </row>
    <row r="137" spans="1:17" x14ac:dyDescent="0.25">
      <c r="A137" s="16" t="s">
        <v>83</v>
      </c>
      <c r="B137" s="16" t="s">
        <v>80</v>
      </c>
      <c r="C137" s="16">
        <v>200</v>
      </c>
      <c r="D137" s="16">
        <v>18</v>
      </c>
      <c r="E137" s="16">
        <v>12</v>
      </c>
      <c r="F137" s="3"/>
      <c r="G137" s="3">
        <v>212598</v>
      </c>
      <c r="H137" s="19">
        <v>10.7837</v>
      </c>
      <c r="I137" s="3"/>
      <c r="J137" s="3">
        <v>10000000</v>
      </c>
      <c r="K137" s="19">
        <v>2400</v>
      </c>
      <c r="L137" s="3">
        <v>112595</v>
      </c>
      <c r="M137" s="3">
        <v>10000000</v>
      </c>
      <c r="N137" s="19">
        <v>7220.6</v>
      </c>
      <c r="O137" s="3">
        <v>112595</v>
      </c>
      <c r="P137" s="3">
        <v>6737532.666666667</v>
      </c>
      <c r="Q137" s="19">
        <v>3210.4612333333334</v>
      </c>
    </row>
    <row r="138" spans="1:17" x14ac:dyDescent="0.25">
      <c r="A138" s="16" t="s">
        <v>83</v>
      </c>
      <c r="B138" s="16" t="s">
        <v>80</v>
      </c>
      <c r="C138" s="16">
        <v>200</v>
      </c>
      <c r="D138" s="16">
        <v>38</v>
      </c>
      <c r="E138" s="16">
        <v>6</v>
      </c>
      <c r="F138" s="3"/>
      <c r="G138" s="3">
        <v>108353</v>
      </c>
      <c r="H138" s="19">
        <v>1.0109300000000001</v>
      </c>
      <c r="I138" s="3"/>
      <c r="J138" s="3">
        <v>10000000</v>
      </c>
      <c r="K138" s="19">
        <v>2400</v>
      </c>
      <c r="L138" s="3">
        <v>28436.9</v>
      </c>
      <c r="M138" s="3">
        <v>10000000</v>
      </c>
      <c r="N138" s="19">
        <v>7207.46</v>
      </c>
      <c r="O138" s="3">
        <v>28436.9</v>
      </c>
      <c r="P138" s="3">
        <v>6702784.333333333</v>
      </c>
      <c r="Q138" s="19">
        <v>3202.8236433333332</v>
      </c>
    </row>
    <row r="139" spans="1:17" x14ac:dyDescent="0.25">
      <c r="A139" s="16" t="s">
        <v>83</v>
      </c>
      <c r="B139" s="16" t="s">
        <v>80</v>
      </c>
      <c r="C139" s="16">
        <v>200</v>
      </c>
      <c r="D139" s="16">
        <v>38</v>
      </c>
      <c r="E139" s="16">
        <v>9</v>
      </c>
      <c r="F139" s="3"/>
      <c r="G139" s="3">
        <v>154284</v>
      </c>
      <c r="H139" s="19">
        <v>1.89438</v>
      </c>
      <c r="I139" s="3"/>
      <c r="J139" s="3">
        <v>10000000</v>
      </c>
      <c r="K139" s="19">
        <v>2400</v>
      </c>
      <c r="L139" s="3">
        <v>40962.300000000003</v>
      </c>
      <c r="M139" s="3">
        <v>10000000</v>
      </c>
      <c r="N139" s="19">
        <v>7215.05</v>
      </c>
      <c r="O139" s="3">
        <v>40962.300000000003</v>
      </c>
      <c r="P139" s="3">
        <v>6718094.666666667</v>
      </c>
      <c r="Q139" s="19">
        <v>3205.6481266666669</v>
      </c>
    </row>
    <row r="140" spans="1:17" x14ac:dyDescent="0.25">
      <c r="A140" s="16" t="s">
        <v>83</v>
      </c>
      <c r="B140" s="16" t="s">
        <v>80</v>
      </c>
      <c r="C140" s="16">
        <v>200</v>
      </c>
      <c r="D140" s="16">
        <v>38</v>
      </c>
      <c r="E140" s="16">
        <v>12</v>
      </c>
      <c r="F140" s="3"/>
      <c r="G140" s="3">
        <v>168727</v>
      </c>
      <c r="H140" s="19">
        <v>2.77068</v>
      </c>
      <c r="I140" s="3"/>
      <c r="J140" s="3">
        <v>10000000</v>
      </c>
      <c r="K140" s="19">
        <v>2400</v>
      </c>
      <c r="L140" s="3">
        <v>1</v>
      </c>
      <c r="M140" s="3">
        <v>10000000</v>
      </c>
      <c r="N140" s="19">
        <v>7220.5</v>
      </c>
      <c r="O140" s="3">
        <v>1</v>
      </c>
      <c r="P140" s="3">
        <v>6722909</v>
      </c>
      <c r="Q140" s="19">
        <v>3207.7568933333332</v>
      </c>
    </row>
    <row r="141" spans="1:17" x14ac:dyDescent="0.25">
      <c r="A141" s="16" t="s">
        <v>83</v>
      </c>
      <c r="B141" s="16" t="s">
        <v>81</v>
      </c>
      <c r="C141" s="16">
        <v>10</v>
      </c>
      <c r="D141" s="16">
        <v>8</v>
      </c>
      <c r="E141" s="16">
        <v>6</v>
      </c>
      <c r="F141" s="3"/>
      <c r="G141" s="3">
        <v>2166.9299999999998</v>
      </c>
      <c r="H141" s="19">
        <v>3.3235700000000001E-3</v>
      </c>
      <c r="I141" s="3"/>
      <c r="J141" s="3">
        <v>1553.46</v>
      </c>
      <c r="K141" s="19">
        <v>1800</v>
      </c>
      <c r="L141" s="3">
        <v>1551.68</v>
      </c>
      <c r="M141" s="3">
        <v>1551.68</v>
      </c>
      <c r="N141" s="19">
        <v>6.4484300000000001</v>
      </c>
      <c r="O141" s="3">
        <v>1551.68</v>
      </c>
      <c r="P141" s="3">
        <v>1757.3566666666666</v>
      </c>
      <c r="Q141" s="19">
        <v>602.15058452333335</v>
      </c>
    </row>
    <row r="142" spans="1:17" x14ac:dyDescent="0.25">
      <c r="A142" s="16" t="s">
        <v>83</v>
      </c>
      <c r="B142" s="16" t="s">
        <v>81</v>
      </c>
      <c r="C142" s="16">
        <v>10</v>
      </c>
      <c r="D142" s="16">
        <v>8</v>
      </c>
      <c r="E142" s="16">
        <v>9</v>
      </c>
      <c r="F142" s="3"/>
      <c r="G142" s="3">
        <v>4190.46</v>
      </c>
      <c r="H142" s="19">
        <v>4.2470900000000002E-3</v>
      </c>
      <c r="I142" s="3"/>
      <c r="J142" s="3">
        <v>2572.59</v>
      </c>
      <c r="K142" s="19">
        <v>1800</v>
      </c>
      <c r="L142" s="3">
        <v>2560.31</v>
      </c>
      <c r="M142" s="3">
        <v>2562.6999999999998</v>
      </c>
      <c r="N142" s="19">
        <v>7199.95</v>
      </c>
      <c r="O142" s="3">
        <v>2560.31</v>
      </c>
      <c r="P142" s="3">
        <v>3108.5833333333335</v>
      </c>
      <c r="Q142" s="19">
        <v>2999.9847490299999</v>
      </c>
    </row>
    <row r="143" spans="1:17" x14ac:dyDescent="0.25">
      <c r="A143" s="16" t="s">
        <v>83</v>
      </c>
      <c r="B143" s="16" t="s">
        <v>81</v>
      </c>
      <c r="C143" s="16">
        <v>10</v>
      </c>
      <c r="D143" s="16">
        <v>8</v>
      </c>
      <c r="E143" s="16">
        <v>12</v>
      </c>
      <c r="F143" s="3"/>
      <c r="G143" s="3">
        <v>5160.3999999999996</v>
      </c>
      <c r="H143" s="19">
        <v>4.4517799999999998E-3</v>
      </c>
      <c r="I143" s="3"/>
      <c r="J143" s="3">
        <v>2607.86</v>
      </c>
      <c r="K143" s="19">
        <v>1800</v>
      </c>
      <c r="L143" s="3">
        <v>2601.48</v>
      </c>
      <c r="M143" s="3">
        <v>2601.7399999999998</v>
      </c>
      <c r="N143" s="19">
        <v>2744.92</v>
      </c>
      <c r="O143" s="3">
        <v>2601.48</v>
      </c>
      <c r="P143" s="3">
        <v>3456.6666666666665</v>
      </c>
      <c r="Q143" s="19">
        <v>1514.97481726</v>
      </c>
    </row>
    <row r="144" spans="1:17" x14ac:dyDescent="0.25">
      <c r="A144" s="16" t="s">
        <v>83</v>
      </c>
      <c r="B144" s="16" t="s">
        <v>81</v>
      </c>
      <c r="C144" s="16">
        <v>10</v>
      </c>
      <c r="D144" s="16">
        <v>18</v>
      </c>
      <c r="E144" s="16">
        <v>6</v>
      </c>
      <c r="F144" s="3"/>
      <c r="G144" s="3">
        <v>1733.17</v>
      </c>
      <c r="H144" s="19">
        <v>2.5854200000000002E-3</v>
      </c>
      <c r="I144" s="3"/>
      <c r="J144" s="3">
        <v>1341.72</v>
      </c>
      <c r="K144" s="19">
        <v>1800</v>
      </c>
      <c r="L144" s="3">
        <v>1321.26</v>
      </c>
      <c r="M144" s="3">
        <v>1321.38</v>
      </c>
      <c r="N144" s="19">
        <v>21.770600000000002</v>
      </c>
      <c r="O144" s="3">
        <v>1321.26</v>
      </c>
      <c r="P144" s="3">
        <v>1465.4233333333334</v>
      </c>
      <c r="Q144" s="19">
        <v>607.25772847333337</v>
      </c>
    </row>
    <row r="145" spans="1:17" x14ac:dyDescent="0.25">
      <c r="A145" s="16" t="s">
        <v>83</v>
      </c>
      <c r="B145" s="16" t="s">
        <v>81</v>
      </c>
      <c r="C145" s="16">
        <v>10</v>
      </c>
      <c r="D145" s="16">
        <v>18</v>
      </c>
      <c r="E145" s="16">
        <v>9</v>
      </c>
      <c r="F145" s="3"/>
      <c r="G145" s="3">
        <v>2771.31</v>
      </c>
      <c r="H145" s="19">
        <v>3.60787E-3</v>
      </c>
      <c r="I145" s="3"/>
      <c r="J145" s="3">
        <v>2146.0300000000002</v>
      </c>
      <c r="K145" s="19">
        <v>1800</v>
      </c>
      <c r="L145" s="3">
        <v>2045.3</v>
      </c>
      <c r="M145" s="3">
        <v>2087.5100000000002</v>
      </c>
      <c r="N145" s="19">
        <v>7199.92</v>
      </c>
      <c r="O145" s="3">
        <v>2045.3</v>
      </c>
      <c r="P145" s="3">
        <v>2334.9500000000003</v>
      </c>
      <c r="Q145" s="19">
        <v>2999.9745359566664</v>
      </c>
    </row>
    <row r="146" spans="1:17" x14ac:dyDescent="0.25">
      <c r="A146" s="16" t="s">
        <v>83</v>
      </c>
      <c r="B146" s="16" t="s">
        <v>81</v>
      </c>
      <c r="C146" s="16">
        <v>10</v>
      </c>
      <c r="D146" s="16">
        <v>18</v>
      </c>
      <c r="E146" s="16">
        <v>12</v>
      </c>
      <c r="F146" s="3"/>
      <c r="G146" s="3">
        <v>2478.89</v>
      </c>
      <c r="H146" s="19">
        <v>3.4410500000000002E-3</v>
      </c>
      <c r="I146" s="3"/>
      <c r="J146" s="3">
        <v>1810.38</v>
      </c>
      <c r="K146" s="19">
        <v>1800</v>
      </c>
      <c r="L146" s="3">
        <v>1787.96</v>
      </c>
      <c r="M146" s="3">
        <v>1791.45</v>
      </c>
      <c r="N146" s="19">
        <v>7199.7</v>
      </c>
      <c r="O146" s="3">
        <v>1787.96</v>
      </c>
      <c r="P146" s="3">
        <v>2026.9066666666668</v>
      </c>
      <c r="Q146" s="19">
        <v>2999.9011470166665</v>
      </c>
    </row>
    <row r="147" spans="1:17" x14ac:dyDescent="0.25">
      <c r="A147" s="16" t="s">
        <v>83</v>
      </c>
      <c r="B147" s="16" t="s">
        <v>81</v>
      </c>
      <c r="C147" s="16">
        <v>10</v>
      </c>
      <c r="D147" s="16">
        <v>38</v>
      </c>
      <c r="E147" s="16">
        <v>6</v>
      </c>
      <c r="F147" s="3"/>
      <c r="G147" s="3">
        <v>1229.1500000000001</v>
      </c>
      <c r="H147" s="19">
        <v>3.5358500000000001E-3</v>
      </c>
      <c r="I147" s="3"/>
      <c r="J147" s="3">
        <v>822.15</v>
      </c>
      <c r="K147" s="19">
        <v>1800</v>
      </c>
      <c r="L147" s="3">
        <v>799.40899999999999</v>
      </c>
      <c r="M147" s="3">
        <v>822.15</v>
      </c>
      <c r="N147" s="19">
        <v>7199.99</v>
      </c>
      <c r="O147" s="3">
        <v>799.40899999999999</v>
      </c>
      <c r="P147" s="3">
        <v>957.81666666666672</v>
      </c>
      <c r="Q147" s="19">
        <v>2999.9978452833334</v>
      </c>
    </row>
    <row r="148" spans="1:17" x14ac:dyDescent="0.25">
      <c r="A148" s="16" t="s">
        <v>83</v>
      </c>
      <c r="B148" s="16" t="s">
        <v>81</v>
      </c>
      <c r="C148" s="16">
        <v>10</v>
      </c>
      <c r="D148" s="16">
        <v>38</v>
      </c>
      <c r="E148" s="16">
        <v>9</v>
      </c>
      <c r="F148" s="3"/>
      <c r="G148" s="3">
        <v>1929.21</v>
      </c>
      <c r="H148" s="19">
        <v>3.06705E-3</v>
      </c>
      <c r="I148" s="3"/>
      <c r="J148" s="3">
        <v>1135.5899999999999</v>
      </c>
      <c r="K148" s="19">
        <v>1800</v>
      </c>
      <c r="L148" s="3">
        <v>1088.9000000000001</v>
      </c>
      <c r="M148" s="3">
        <v>1125.8</v>
      </c>
      <c r="N148" s="19">
        <v>7199.98</v>
      </c>
      <c r="O148" s="3">
        <v>1088.9000000000001</v>
      </c>
      <c r="P148" s="3">
        <v>1396.8666666666668</v>
      </c>
      <c r="Q148" s="19">
        <v>2999.9943556833332</v>
      </c>
    </row>
    <row r="149" spans="1:17" x14ac:dyDescent="0.25">
      <c r="A149" s="16" t="s">
        <v>83</v>
      </c>
      <c r="B149" s="16" t="s">
        <v>81</v>
      </c>
      <c r="C149" s="16">
        <v>10</v>
      </c>
      <c r="D149" s="16">
        <v>38</v>
      </c>
      <c r="E149" s="16">
        <v>12</v>
      </c>
      <c r="F149" s="3"/>
      <c r="G149" s="3">
        <v>2301.88</v>
      </c>
      <c r="H149" s="19">
        <v>3.0716300000000001E-3</v>
      </c>
      <c r="I149" s="3"/>
      <c r="J149" s="3">
        <v>1353.49</v>
      </c>
      <c r="K149" s="19">
        <v>1800</v>
      </c>
      <c r="L149" s="3">
        <v>1271.05</v>
      </c>
      <c r="M149" s="3">
        <v>1319.16</v>
      </c>
      <c r="N149" s="19">
        <v>7199.94</v>
      </c>
      <c r="O149" s="3">
        <v>1271.05</v>
      </c>
      <c r="P149" s="3">
        <v>1658.1766666666665</v>
      </c>
      <c r="Q149" s="19">
        <v>2999.9810238766663</v>
      </c>
    </row>
    <row r="150" spans="1:17" x14ac:dyDescent="0.25">
      <c r="A150" s="16" t="s">
        <v>83</v>
      </c>
      <c r="B150" s="16" t="s">
        <v>81</v>
      </c>
      <c r="C150" s="16">
        <v>25</v>
      </c>
      <c r="D150" s="16">
        <v>8</v>
      </c>
      <c r="E150" s="16">
        <v>6</v>
      </c>
      <c r="F150" s="3"/>
      <c r="G150" s="3">
        <v>5749.55</v>
      </c>
      <c r="H150" s="19">
        <v>9.4708899999999992E-3</v>
      </c>
      <c r="I150" s="3"/>
      <c r="J150" s="3">
        <v>4810.25</v>
      </c>
      <c r="K150" s="19">
        <v>1800</v>
      </c>
      <c r="L150" s="3">
        <v>4480.08</v>
      </c>
      <c r="M150" s="3">
        <v>4539.95</v>
      </c>
      <c r="N150" s="19">
        <v>7199.3</v>
      </c>
      <c r="O150" s="3">
        <v>4480.08</v>
      </c>
      <c r="P150" s="3">
        <v>5033.25</v>
      </c>
      <c r="Q150" s="19">
        <v>2999.7698236300002</v>
      </c>
    </row>
    <row r="151" spans="1:17" x14ac:dyDescent="0.25">
      <c r="A151" s="16" t="s">
        <v>83</v>
      </c>
      <c r="B151" s="16" t="s">
        <v>81</v>
      </c>
      <c r="C151" s="16">
        <v>25</v>
      </c>
      <c r="D151" s="16">
        <v>8</v>
      </c>
      <c r="E151" s="16">
        <v>9</v>
      </c>
      <c r="F151" s="3"/>
      <c r="G151" s="3">
        <v>12520.3</v>
      </c>
      <c r="H151" s="19">
        <v>1.4847600000000001E-2</v>
      </c>
      <c r="I151" s="3"/>
      <c r="J151" s="3">
        <v>9246.15</v>
      </c>
      <c r="K151" s="19">
        <v>1800</v>
      </c>
      <c r="L151" s="3">
        <v>8520.4</v>
      </c>
      <c r="M151" s="3">
        <v>8607.99</v>
      </c>
      <c r="N151" s="19">
        <v>7200.03</v>
      </c>
      <c r="O151" s="3">
        <v>8520.4</v>
      </c>
      <c r="P151" s="3">
        <v>10124.813333333332</v>
      </c>
      <c r="Q151" s="19">
        <v>3000.0149492</v>
      </c>
    </row>
    <row r="152" spans="1:17" x14ac:dyDescent="0.25">
      <c r="A152" s="16" t="s">
        <v>83</v>
      </c>
      <c r="B152" s="16" t="s">
        <v>81</v>
      </c>
      <c r="C152" s="16">
        <v>25</v>
      </c>
      <c r="D152" s="16">
        <v>8</v>
      </c>
      <c r="E152" s="16">
        <v>12</v>
      </c>
      <c r="F152" s="3"/>
      <c r="G152" s="3">
        <v>13054.2</v>
      </c>
      <c r="H152" s="19">
        <v>1.89222E-2</v>
      </c>
      <c r="I152" s="3"/>
      <c r="J152" s="3">
        <v>9993.56</v>
      </c>
      <c r="K152" s="19">
        <v>1800</v>
      </c>
      <c r="L152" s="3">
        <v>8747.69</v>
      </c>
      <c r="M152" s="3">
        <v>8799.26</v>
      </c>
      <c r="N152" s="19">
        <v>7198.7</v>
      </c>
      <c r="O152" s="3">
        <v>8747.69</v>
      </c>
      <c r="P152" s="3">
        <v>10615.673333333334</v>
      </c>
      <c r="Q152" s="19">
        <v>2999.5729740666666</v>
      </c>
    </row>
    <row r="153" spans="1:17" x14ac:dyDescent="0.25">
      <c r="A153" s="16" t="s">
        <v>83</v>
      </c>
      <c r="B153" s="16" t="s">
        <v>81</v>
      </c>
      <c r="C153" s="16">
        <v>25</v>
      </c>
      <c r="D153" s="16">
        <v>18</v>
      </c>
      <c r="E153" s="16">
        <v>6</v>
      </c>
      <c r="F153" s="3"/>
      <c r="G153" s="3">
        <v>5564.38</v>
      </c>
      <c r="H153" s="19">
        <v>6.9865500000000002E-3</v>
      </c>
      <c r="I153" s="3"/>
      <c r="J153" s="3">
        <v>3449.67</v>
      </c>
      <c r="K153" s="19">
        <v>1800</v>
      </c>
      <c r="L153" s="3">
        <v>3065.11</v>
      </c>
      <c r="M153" s="3">
        <v>3214.79</v>
      </c>
      <c r="N153" s="19">
        <v>7199.73</v>
      </c>
      <c r="O153" s="3">
        <v>3065.11</v>
      </c>
      <c r="P153" s="3">
        <v>4076.28</v>
      </c>
      <c r="Q153" s="19">
        <v>2999.91232885</v>
      </c>
    </row>
    <row r="154" spans="1:17" x14ac:dyDescent="0.25">
      <c r="A154" s="16" t="s">
        <v>83</v>
      </c>
      <c r="B154" s="16" t="s">
        <v>81</v>
      </c>
      <c r="C154" s="16">
        <v>25</v>
      </c>
      <c r="D154" s="16">
        <v>18</v>
      </c>
      <c r="E154" s="16">
        <v>9</v>
      </c>
      <c r="F154" s="3"/>
      <c r="G154" s="3">
        <v>5981.87</v>
      </c>
      <c r="H154" s="19">
        <v>7.29504E-3</v>
      </c>
      <c r="I154" s="3"/>
      <c r="J154" s="3">
        <v>5350.71</v>
      </c>
      <c r="K154" s="19">
        <v>1800</v>
      </c>
      <c r="L154" s="3">
        <v>4556.26</v>
      </c>
      <c r="M154" s="3">
        <v>4676.05</v>
      </c>
      <c r="N154" s="19">
        <v>7197.78</v>
      </c>
      <c r="O154" s="3">
        <v>4556.26</v>
      </c>
      <c r="P154" s="3">
        <v>5336.21</v>
      </c>
      <c r="Q154" s="19">
        <v>2999.2624316799997</v>
      </c>
    </row>
    <row r="155" spans="1:17" x14ac:dyDescent="0.25">
      <c r="A155" s="16" t="s">
        <v>83</v>
      </c>
      <c r="B155" s="16" t="s">
        <v>81</v>
      </c>
      <c r="C155" s="16">
        <v>25</v>
      </c>
      <c r="D155" s="16">
        <v>18</v>
      </c>
      <c r="E155" s="16">
        <v>12</v>
      </c>
      <c r="F155" s="3"/>
      <c r="G155" s="3">
        <v>7492.67</v>
      </c>
      <c r="H155" s="19">
        <v>9.0118200000000002E-3</v>
      </c>
      <c r="I155" s="3"/>
      <c r="J155" s="3">
        <v>6961.3200000000006</v>
      </c>
      <c r="K155" s="19">
        <v>1800</v>
      </c>
      <c r="L155" s="3">
        <v>6155.47</v>
      </c>
      <c r="M155" s="3">
        <v>6597.74</v>
      </c>
      <c r="N155" s="19">
        <v>7198.58</v>
      </c>
      <c r="O155" s="3">
        <v>6155.47</v>
      </c>
      <c r="P155" s="3">
        <v>7017.2433333333347</v>
      </c>
      <c r="Q155" s="19">
        <v>2999.529670606667</v>
      </c>
    </row>
    <row r="156" spans="1:17" x14ac:dyDescent="0.25">
      <c r="A156" s="16" t="s">
        <v>83</v>
      </c>
      <c r="B156" s="16" t="s">
        <v>81</v>
      </c>
      <c r="C156" s="16">
        <v>25</v>
      </c>
      <c r="D156" s="16">
        <v>38</v>
      </c>
      <c r="E156" s="16">
        <v>6</v>
      </c>
      <c r="F156" s="3"/>
      <c r="G156" s="3">
        <v>3064.04</v>
      </c>
      <c r="H156" s="19">
        <v>4.1689600000000002E-3</v>
      </c>
      <c r="I156" s="3"/>
      <c r="J156" s="3">
        <v>2048.0700000000002</v>
      </c>
      <c r="K156" s="19">
        <v>1800</v>
      </c>
      <c r="L156" s="3">
        <v>1704.36</v>
      </c>
      <c r="M156" s="3">
        <v>1761.59</v>
      </c>
      <c r="N156" s="19">
        <v>7199.63</v>
      </c>
      <c r="O156" s="3">
        <v>1704.36</v>
      </c>
      <c r="P156" s="3">
        <v>2291.2333333333336</v>
      </c>
      <c r="Q156" s="19">
        <v>2999.8780563199998</v>
      </c>
    </row>
    <row r="157" spans="1:17" x14ac:dyDescent="0.25">
      <c r="A157" s="16" t="s">
        <v>83</v>
      </c>
      <c r="B157" s="16" t="s">
        <v>81</v>
      </c>
      <c r="C157" s="16">
        <v>25</v>
      </c>
      <c r="D157" s="16">
        <v>38</v>
      </c>
      <c r="E157" s="16">
        <v>9</v>
      </c>
      <c r="F157" s="3"/>
      <c r="G157" s="3">
        <v>5057.6000000000004</v>
      </c>
      <c r="H157" s="19">
        <v>5.2104899999999999E-3</v>
      </c>
      <c r="I157" s="3"/>
      <c r="J157" s="3">
        <v>3219.04</v>
      </c>
      <c r="K157" s="19">
        <v>1800</v>
      </c>
      <c r="L157" s="3">
        <v>2777.69</v>
      </c>
      <c r="M157" s="3">
        <v>2924.19</v>
      </c>
      <c r="N157" s="19">
        <v>7199.18</v>
      </c>
      <c r="O157" s="3">
        <v>2777.69</v>
      </c>
      <c r="P157" s="3">
        <v>3733.61</v>
      </c>
      <c r="Q157" s="19">
        <v>2999.7284034966669</v>
      </c>
    </row>
    <row r="158" spans="1:17" x14ac:dyDescent="0.25">
      <c r="A158" s="16" t="s">
        <v>83</v>
      </c>
      <c r="B158" s="16" t="s">
        <v>81</v>
      </c>
      <c r="C158" s="16">
        <v>25</v>
      </c>
      <c r="D158" s="16">
        <v>38</v>
      </c>
      <c r="E158" s="16">
        <v>12</v>
      </c>
      <c r="F158" s="3"/>
      <c r="G158" s="3">
        <v>6339.94</v>
      </c>
      <c r="H158" s="19">
        <v>6.2285400000000003E-3</v>
      </c>
      <c r="I158" s="3"/>
      <c r="J158" s="3">
        <v>4263.7699999999995</v>
      </c>
      <c r="K158" s="19">
        <v>1800</v>
      </c>
      <c r="L158" s="3">
        <v>3387.46</v>
      </c>
      <c r="M158" s="3">
        <v>3666.35</v>
      </c>
      <c r="N158" s="19">
        <v>7199.17</v>
      </c>
      <c r="O158" s="3">
        <v>3387.46</v>
      </c>
      <c r="P158" s="3">
        <v>4756.6866666666665</v>
      </c>
      <c r="Q158" s="19">
        <v>2999.7254095133335</v>
      </c>
    </row>
    <row r="159" spans="1:17" x14ac:dyDescent="0.25">
      <c r="A159" s="16" t="s">
        <v>83</v>
      </c>
      <c r="B159" s="16" t="s">
        <v>81</v>
      </c>
      <c r="C159" s="16">
        <v>50</v>
      </c>
      <c r="D159" s="16">
        <v>8</v>
      </c>
      <c r="E159" s="16">
        <v>6</v>
      </c>
      <c r="F159" s="3"/>
      <c r="G159" s="3">
        <v>13709.2</v>
      </c>
      <c r="H159" s="19">
        <v>8.7190699999999996E-2</v>
      </c>
      <c r="I159" s="3"/>
      <c r="J159" s="3">
        <v>10000000</v>
      </c>
      <c r="K159" s="19">
        <v>2400</v>
      </c>
      <c r="L159" s="3">
        <v>10477.799999999999</v>
      </c>
      <c r="M159" s="3">
        <v>14218.8</v>
      </c>
      <c r="N159" s="19">
        <v>7196.51</v>
      </c>
      <c r="O159" s="3">
        <v>10477.799999999999</v>
      </c>
      <c r="P159" s="3">
        <v>3342642.6666666665</v>
      </c>
      <c r="Q159" s="19">
        <v>3198.8657302333336</v>
      </c>
    </row>
    <row r="160" spans="1:17" x14ac:dyDescent="0.25">
      <c r="A160" s="16" t="s">
        <v>83</v>
      </c>
      <c r="B160" s="16" t="s">
        <v>81</v>
      </c>
      <c r="C160" s="16">
        <v>50</v>
      </c>
      <c r="D160" s="16">
        <v>8</v>
      </c>
      <c r="E160" s="16">
        <v>9</v>
      </c>
      <c r="F160" s="3"/>
      <c r="G160" s="3">
        <v>21808</v>
      </c>
      <c r="H160" s="19">
        <v>0.14058699999999999</v>
      </c>
      <c r="I160" s="3"/>
      <c r="J160" s="3">
        <v>10000000</v>
      </c>
      <c r="K160" s="19">
        <v>2400</v>
      </c>
      <c r="L160" s="3">
        <v>16178.1</v>
      </c>
      <c r="M160" s="3">
        <v>10000000</v>
      </c>
      <c r="N160" s="19">
        <v>7196.53</v>
      </c>
      <c r="O160" s="3">
        <v>16178.1</v>
      </c>
      <c r="P160" s="3">
        <v>6673936</v>
      </c>
      <c r="Q160" s="19">
        <v>3198.8901956666668</v>
      </c>
    </row>
    <row r="161" spans="1:17" x14ac:dyDescent="0.25">
      <c r="A161" s="16" t="s">
        <v>83</v>
      </c>
      <c r="B161" s="16" t="s">
        <v>81</v>
      </c>
      <c r="C161" s="16">
        <v>50</v>
      </c>
      <c r="D161" s="16">
        <v>8</v>
      </c>
      <c r="E161" s="16">
        <v>12</v>
      </c>
      <c r="F161" s="3"/>
      <c r="G161" s="3">
        <v>33512.699999999997</v>
      </c>
      <c r="H161" s="19">
        <v>0.21646199999999999</v>
      </c>
      <c r="I161" s="3"/>
      <c r="J161" s="3">
        <v>10000000</v>
      </c>
      <c r="K161" s="19">
        <v>2400</v>
      </c>
      <c r="L161" s="3">
        <v>22389.200000000001</v>
      </c>
      <c r="M161" s="3">
        <v>10000000</v>
      </c>
      <c r="N161" s="19">
        <v>7188.79</v>
      </c>
      <c r="O161" s="3">
        <v>22389.200000000001</v>
      </c>
      <c r="P161" s="3">
        <v>6677837.5666666664</v>
      </c>
      <c r="Q161" s="19">
        <v>3196.3354873333333</v>
      </c>
    </row>
    <row r="162" spans="1:17" x14ac:dyDescent="0.25">
      <c r="A162" s="16" t="s">
        <v>83</v>
      </c>
      <c r="B162" s="16" t="s">
        <v>81</v>
      </c>
      <c r="C162" s="16">
        <v>50</v>
      </c>
      <c r="D162" s="16">
        <v>18</v>
      </c>
      <c r="E162" s="16">
        <v>6</v>
      </c>
      <c r="F162" s="3"/>
      <c r="G162" s="3">
        <v>7043.67</v>
      </c>
      <c r="H162" s="19">
        <v>2.1643800000000001E-2</v>
      </c>
      <c r="I162" s="3"/>
      <c r="J162" s="3">
        <v>10000000</v>
      </c>
      <c r="K162" s="19">
        <v>2400</v>
      </c>
      <c r="L162" s="3">
        <v>4534.75</v>
      </c>
      <c r="M162" s="3">
        <v>5620.24</v>
      </c>
      <c r="N162" s="19">
        <v>7195.65</v>
      </c>
      <c r="O162" s="3">
        <v>4534.75</v>
      </c>
      <c r="P162" s="3">
        <v>3337554.6366666667</v>
      </c>
      <c r="Q162" s="19">
        <v>3198.5572146</v>
      </c>
    </row>
    <row r="163" spans="1:17" x14ac:dyDescent="0.25">
      <c r="A163" s="16" t="s">
        <v>83</v>
      </c>
      <c r="B163" s="16" t="s">
        <v>81</v>
      </c>
      <c r="C163" s="16">
        <v>50</v>
      </c>
      <c r="D163" s="16">
        <v>18</v>
      </c>
      <c r="E163" s="16">
        <v>9</v>
      </c>
      <c r="F163" s="3"/>
      <c r="G163" s="3">
        <v>14865.4</v>
      </c>
      <c r="H163" s="19">
        <v>5.68018E-2</v>
      </c>
      <c r="I163" s="3"/>
      <c r="J163" s="3">
        <v>10000000</v>
      </c>
      <c r="K163" s="19">
        <v>2400</v>
      </c>
      <c r="L163" s="3">
        <v>11237.5</v>
      </c>
      <c r="M163" s="3">
        <v>10000000</v>
      </c>
      <c r="N163" s="19">
        <v>7191.46</v>
      </c>
      <c r="O163" s="3">
        <v>11237.5</v>
      </c>
      <c r="P163" s="3">
        <v>6671621.7999999998</v>
      </c>
      <c r="Q163" s="19">
        <v>3197.1722672666669</v>
      </c>
    </row>
    <row r="164" spans="1:17" x14ac:dyDescent="0.25">
      <c r="A164" s="16" t="s">
        <v>83</v>
      </c>
      <c r="B164" s="16" t="s">
        <v>81</v>
      </c>
      <c r="C164" s="16">
        <v>50</v>
      </c>
      <c r="D164" s="16">
        <v>18</v>
      </c>
      <c r="E164" s="16">
        <v>12</v>
      </c>
      <c r="F164" s="3"/>
      <c r="G164" s="3">
        <v>12781.6</v>
      </c>
      <c r="H164" s="19">
        <v>7.7577599999999997E-2</v>
      </c>
      <c r="I164" s="3"/>
      <c r="J164" s="3">
        <v>10000000</v>
      </c>
      <c r="K164" s="19">
        <v>2400</v>
      </c>
      <c r="L164" s="3">
        <v>10417.299999999999</v>
      </c>
      <c r="M164" s="3">
        <v>10000000</v>
      </c>
      <c r="N164" s="19">
        <v>7190.8</v>
      </c>
      <c r="O164" s="3">
        <v>10417.299999999999</v>
      </c>
      <c r="P164" s="3">
        <v>6670927.2000000002</v>
      </c>
      <c r="Q164" s="19">
        <v>3196.9591925333334</v>
      </c>
    </row>
    <row r="165" spans="1:17" x14ac:dyDescent="0.25">
      <c r="A165" s="16" t="s">
        <v>83</v>
      </c>
      <c r="B165" s="16" t="s">
        <v>81</v>
      </c>
      <c r="C165" s="16">
        <v>50</v>
      </c>
      <c r="D165" s="16">
        <v>38</v>
      </c>
      <c r="E165" s="16">
        <v>6</v>
      </c>
      <c r="F165" s="3"/>
      <c r="G165" s="3">
        <v>5202.0600000000004</v>
      </c>
      <c r="H165" s="19">
        <v>1.1845100000000001E-2</v>
      </c>
      <c r="I165" s="3"/>
      <c r="J165" s="3">
        <v>10000000</v>
      </c>
      <c r="K165" s="19">
        <v>2400</v>
      </c>
      <c r="L165" s="3">
        <v>2259.37</v>
      </c>
      <c r="M165" s="3">
        <v>2703.34</v>
      </c>
      <c r="N165" s="19">
        <v>7194.62</v>
      </c>
      <c r="O165" s="3">
        <v>2259.37</v>
      </c>
      <c r="P165" s="3">
        <v>3335968.4666666668</v>
      </c>
      <c r="Q165" s="19">
        <v>3198.2106150333334</v>
      </c>
    </row>
    <row r="166" spans="1:17" x14ac:dyDescent="0.25">
      <c r="A166" s="16" t="s">
        <v>83</v>
      </c>
      <c r="B166" s="16" t="s">
        <v>81</v>
      </c>
      <c r="C166" s="16">
        <v>50</v>
      </c>
      <c r="D166" s="16">
        <v>38</v>
      </c>
      <c r="E166" s="16">
        <v>9</v>
      </c>
      <c r="F166" s="3"/>
      <c r="G166" s="3">
        <v>7160.5</v>
      </c>
      <c r="H166" s="19">
        <v>1.6948999999999999E-2</v>
      </c>
      <c r="I166" s="3"/>
      <c r="J166" s="3">
        <v>10000000</v>
      </c>
      <c r="K166" s="19">
        <v>2400</v>
      </c>
      <c r="L166" s="3">
        <v>3298.6</v>
      </c>
      <c r="M166" s="3">
        <v>10000000</v>
      </c>
      <c r="N166" s="19">
        <v>7193.61</v>
      </c>
      <c r="O166" s="3">
        <v>3298.6</v>
      </c>
      <c r="P166" s="3">
        <v>6669053.5</v>
      </c>
      <c r="Q166" s="19">
        <v>3197.8756496666665</v>
      </c>
    </row>
    <row r="167" spans="1:17" x14ac:dyDescent="0.25">
      <c r="A167" s="16" t="s">
        <v>83</v>
      </c>
      <c r="B167" s="16" t="s">
        <v>81</v>
      </c>
      <c r="C167" s="16">
        <v>50</v>
      </c>
      <c r="D167" s="16">
        <v>38</v>
      </c>
      <c r="E167" s="16">
        <v>12</v>
      </c>
      <c r="F167" s="3"/>
      <c r="G167" s="3">
        <v>10657.4</v>
      </c>
      <c r="H167" s="19">
        <v>2.3726199999999999E-2</v>
      </c>
      <c r="I167" s="3"/>
      <c r="J167" s="3">
        <v>10000000</v>
      </c>
      <c r="K167" s="19">
        <v>2400</v>
      </c>
      <c r="L167" s="3">
        <v>5104.72</v>
      </c>
      <c r="M167" s="3">
        <v>10000000</v>
      </c>
      <c r="N167" s="19">
        <v>7192.69</v>
      </c>
      <c r="O167" s="3">
        <v>5104.72</v>
      </c>
      <c r="P167" s="3">
        <v>6670219.1333333328</v>
      </c>
      <c r="Q167" s="19">
        <v>3197.5712420666664</v>
      </c>
    </row>
    <row r="168" spans="1:17" x14ac:dyDescent="0.25">
      <c r="A168" s="16" t="s">
        <v>83</v>
      </c>
      <c r="B168" s="16" t="s">
        <v>81</v>
      </c>
      <c r="C168" s="16">
        <v>100</v>
      </c>
      <c r="D168" s="16">
        <v>8</v>
      </c>
      <c r="E168" s="16">
        <v>6</v>
      </c>
      <c r="F168" s="3"/>
      <c r="G168" s="3">
        <v>24079.9</v>
      </c>
      <c r="H168" s="19">
        <v>0.78619099999999997</v>
      </c>
      <c r="I168" s="3"/>
      <c r="J168" s="3">
        <v>10000000</v>
      </c>
      <c r="K168" s="19">
        <v>2400</v>
      </c>
      <c r="L168" s="3">
        <v>18481.2</v>
      </c>
      <c r="M168" s="3">
        <v>10000000</v>
      </c>
      <c r="N168" s="19">
        <v>7192.87</v>
      </c>
      <c r="O168" s="3">
        <v>18481.2</v>
      </c>
      <c r="P168" s="3">
        <v>6674693.2999999998</v>
      </c>
      <c r="Q168" s="19">
        <v>3197.885397</v>
      </c>
    </row>
    <row r="169" spans="1:17" x14ac:dyDescent="0.25">
      <c r="A169" s="16" t="s">
        <v>83</v>
      </c>
      <c r="B169" s="16" t="s">
        <v>81</v>
      </c>
      <c r="C169" s="16">
        <v>100</v>
      </c>
      <c r="D169" s="16">
        <v>8</v>
      </c>
      <c r="E169" s="16">
        <v>9</v>
      </c>
      <c r="F169" s="3"/>
      <c r="G169" s="3">
        <v>33563.5</v>
      </c>
      <c r="H169" s="19">
        <v>1.4615400000000001</v>
      </c>
      <c r="I169" s="3"/>
      <c r="J169" s="3">
        <v>10000000</v>
      </c>
      <c r="K169" s="19">
        <v>2400</v>
      </c>
      <c r="L169" s="3">
        <v>20165.8</v>
      </c>
      <c r="M169" s="3">
        <v>10000000</v>
      </c>
      <c r="N169" s="19">
        <v>7192.11</v>
      </c>
      <c r="O169" s="3">
        <v>20165.8</v>
      </c>
      <c r="P169" s="3">
        <v>6677854.5</v>
      </c>
      <c r="Q169" s="19">
        <v>3197.8571799999995</v>
      </c>
    </row>
    <row r="170" spans="1:17" x14ac:dyDescent="0.25">
      <c r="A170" s="16" t="s">
        <v>83</v>
      </c>
      <c r="B170" s="16" t="s">
        <v>81</v>
      </c>
      <c r="C170" s="16">
        <v>100</v>
      </c>
      <c r="D170" s="16">
        <v>8</v>
      </c>
      <c r="E170" s="16">
        <v>12</v>
      </c>
      <c r="F170" s="3"/>
      <c r="G170" s="3">
        <v>61970.9</v>
      </c>
      <c r="H170" s="19">
        <v>2.06046</v>
      </c>
      <c r="I170" s="3"/>
      <c r="J170" s="3">
        <v>10000000</v>
      </c>
      <c r="K170" s="19">
        <v>2400</v>
      </c>
      <c r="L170" s="3">
        <v>35747.800000000003</v>
      </c>
      <c r="M170" s="3">
        <v>10000000</v>
      </c>
      <c r="N170" s="19">
        <v>7197.29</v>
      </c>
      <c r="O170" s="3">
        <v>35747.800000000003</v>
      </c>
      <c r="P170" s="3">
        <v>6687323.6333333328</v>
      </c>
      <c r="Q170" s="19">
        <v>3199.7834866666667</v>
      </c>
    </row>
    <row r="171" spans="1:17" x14ac:dyDescent="0.25">
      <c r="A171" s="16" t="s">
        <v>83</v>
      </c>
      <c r="B171" s="16" t="s">
        <v>81</v>
      </c>
      <c r="C171" s="16">
        <v>100</v>
      </c>
      <c r="D171" s="16">
        <v>18</v>
      </c>
      <c r="E171" s="16">
        <v>6</v>
      </c>
      <c r="F171" s="3"/>
      <c r="G171" s="3">
        <v>18042.5</v>
      </c>
      <c r="H171" s="19">
        <v>0.32094200000000001</v>
      </c>
      <c r="I171" s="3"/>
      <c r="J171" s="3">
        <v>10000000</v>
      </c>
      <c r="K171" s="19">
        <v>2400</v>
      </c>
      <c r="L171" s="3">
        <v>10587.8</v>
      </c>
      <c r="M171" s="3">
        <v>10000000</v>
      </c>
      <c r="N171" s="19">
        <v>7190.75</v>
      </c>
      <c r="O171" s="3">
        <v>10587.8</v>
      </c>
      <c r="P171" s="3">
        <v>6672680.833333333</v>
      </c>
      <c r="Q171" s="19">
        <v>3197.0236473333334</v>
      </c>
    </row>
    <row r="172" spans="1:17" x14ac:dyDescent="0.25">
      <c r="A172" s="16" t="s">
        <v>83</v>
      </c>
      <c r="B172" s="16" t="s">
        <v>81</v>
      </c>
      <c r="C172" s="16">
        <v>100</v>
      </c>
      <c r="D172" s="16">
        <v>18</v>
      </c>
      <c r="E172" s="16">
        <v>9</v>
      </c>
      <c r="F172" s="3"/>
      <c r="G172" s="3">
        <v>33142.800000000003</v>
      </c>
      <c r="H172" s="19">
        <v>0.63805699999999999</v>
      </c>
      <c r="I172" s="3"/>
      <c r="J172" s="3">
        <v>10000000</v>
      </c>
      <c r="K172" s="19">
        <v>2400</v>
      </c>
      <c r="L172" s="3">
        <v>20134.2</v>
      </c>
      <c r="M172" s="3">
        <v>10000000</v>
      </c>
      <c r="N172" s="19">
        <v>7195.21</v>
      </c>
      <c r="O172" s="3">
        <v>20134.2</v>
      </c>
      <c r="P172" s="3">
        <v>6677714.2666666666</v>
      </c>
      <c r="Q172" s="19">
        <v>3198.6160189999996</v>
      </c>
    </row>
    <row r="173" spans="1:17" x14ac:dyDescent="0.25">
      <c r="A173" s="16" t="s">
        <v>83</v>
      </c>
      <c r="B173" s="16" t="s">
        <v>81</v>
      </c>
      <c r="C173" s="16">
        <v>100</v>
      </c>
      <c r="D173" s="16">
        <v>18</v>
      </c>
      <c r="E173" s="16">
        <v>12</v>
      </c>
      <c r="F173" s="3"/>
      <c r="G173" s="3">
        <v>29412.3</v>
      </c>
      <c r="H173" s="19">
        <v>0.82869499999999996</v>
      </c>
      <c r="I173" s="3"/>
      <c r="J173" s="3">
        <v>10000000</v>
      </c>
      <c r="K173" s="19">
        <v>2400</v>
      </c>
      <c r="L173" s="3">
        <v>19330.2</v>
      </c>
      <c r="M173" s="3">
        <v>10000000</v>
      </c>
      <c r="N173" s="19">
        <v>7196</v>
      </c>
      <c r="O173" s="3">
        <v>19330.2</v>
      </c>
      <c r="P173" s="3">
        <v>6676470.7666666666</v>
      </c>
      <c r="Q173" s="19">
        <v>3198.9428983333332</v>
      </c>
    </row>
    <row r="174" spans="1:17" x14ac:dyDescent="0.25">
      <c r="A174" s="16" t="s">
        <v>83</v>
      </c>
      <c r="B174" s="16" t="s">
        <v>81</v>
      </c>
      <c r="C174" s="16">
        <v>100</v>
      </c>
      <c r="D174" s="16">
        <v>38</v>
      </c>
      <c r="E174" s="16">
        <v>6</v>
      </c>
      <c r="F174" s="3"/>
      <c r="G174" s="3">
        <v>11643.9</v>
      </c>
      <c r="H174" s="19">
        <v>9.5422800000000002E-2</v>
      </c>
      <c r="I174" s="3"/>
      <c r="J174" s="3">
        <v>10000000</v>
      </c>
      <c r="K174" s="19">
        <v>2400</v>
      </c>
      <c r="L174" s="3">
        <v>4860.5</v>
      </c>
      <c r="M174" s="3">
        <v>10000000</v>
      </c>
      <c r="N174" s="19">
        <v>7190.65</v>
      </c>
      <c r="O174" s="3">
        <v>4860.5</v>
      </c>
      <c r="P174" s="3">
        <v>6670547.9666666659</v>
      </c>
      <c r="Q174" s="19">
        <v>3196.9151409333331</v>
      </c>
    </row>
    <row r="175" spans="1:17" x14ac:dyDescent="0.25">
      <c r="A175" s="16" t="s">
        <v>83</v>
      </c>
      <c r="B175" s="16" t="s">
        <v>81</v>
      </c>
      <c r="C175" s="16">
        <v>100</v>
      </c>
      <c r="D175" s="16">
        <v>38</v>
      </c>
      <c r="E175" s="16">
        <v>9</v>
      </c>
      <c r="F175" s="3"/>
      <c r="G175" s="3">
        <v>18641.900000000001</v>
      </c>
      <c r="H175" s="19">
        <v>0.161242</v>
      </c>
      <c r="I175" s="3"/>
      <c r="J175" s="3">
        <v>10000000</v>
      </c>
      <c r="K175" s="19">
        <v>2400</v>
      </c>
      <c r="L175" s="3">
        <v>7874.87</v>
      </c>
      <c r="M175" s="3">
        <v>10000000</v>
      </c>
      <c r="N175" s="19">
        <v>7192.64</v>
      </c>
      <c r="O175" s="3">
        <v>7874.87</v>
      </c>
      <c r="P175" s="3">
        <v>6672880.6333333328</v>
      </c>
      <c r="Q175" s="19">
        <v>3197.6004140000005</v>
      </c>
    </row>
    <row r="176" spans="1:17" x14ac:dyDescent="0.25">
      <c r="A176" s="16" t="s">
        <v>83</v>
      </c>
      <c r="B176" s="16" t="s">
        <v>81</v>
      </c>
      <c r="C176" s="16">
        <v>100</v>
      </c>
      <c r="D176" s="16">
        <v>38</v>
      </c>
      <c r="E176" s="16">
        <v>12</v>
      </c>
      <c r="F176" s="3"/>
      <c r="G176" s="3">
        <v>20587.400000000001</v>
      </c>
      <c r="H176" s="19">
        <v>0.26661600000000002</v>
      </c>
      <c r="I176" s="3"/>
      <c r="J176" s="3">
        <v>10000000</v>
      </c>
      <c r="K176" s="19">
        <v>2400</v>
      </c>
      <c r="L176" s="3">
        <v>8725.2000000000007</v>
      </c>
      <c r="M176" s="3">
        <v>10000000</v>
      </c>
      <c r="N176" s="19">
        <v>7194.15</v>
      </c>
      <c r="O176" s="3">
        <v>8725.2000000000007</v>
      </c>
      <c r="P176" s="3">
        <v>6673529.1333333328</v>
      </c>
      <c r="Q176" s="19">
        <v>3198.1388719999995</v>
      </c>
    </row>
    <row r="177" spans="1:17" x14ac:dyDescent="0.25">
      <c r="A177" s="16" t="s">
        <v>83</v>
      </c>
      <c r="B177" s="16" t="s">
        <v>81</v>
      </c>
      <c r="C177" s="16">
        <v>200</v>
      </c>
      <c r="D177" s="16">
        <v>8</v>
      </c>
      <c r="E177" s="16">
        <v>6</v>
      </c>
      <c r="F177" s="3"/>
      <c r="G177" s="3">
        <v>53322.9</v>
      </c>
      <c r="H177" s="19">
        <v>7.62852</v>
      </c>
      <c r="I177" s="3"/>
      <c r="J177" s="3">
        <v>10000000</v>
      </c>
      <c r="K177" s="19">
        <v>2400</v>
      </c>
      <c r="L177" s="3">
        <v>38237.5</v>
      </c>
      <c r="M177" s="3">
        <v>10000000</v>
      </c>
      <c r="N177" s="19">
        <v>7208.82</v>
      </c>
      <c r="O177" s="3">
        <v>38237.5</v>
      </c>
      <c r="P177" s="3">
        <v>6684440.9666666659</v>
      </c>
      <c r="Q177" s="19">
        <v>3205.4828400000001</v>
      </c>
    </row>
    <row r="178" spans="1:17" x14ac:dyDescent="0.25">
      <c r="A178" s="16" t="s">
        <v>83</v>
      </c>
      <c r="B178" s="16" t="s">
        <v>81</v>
      </c>
      <c r="C178" s="16">
        <v>200</v>
      </c>
      <c r="D178" s="16">
        <v>8</v>
      </c>
      <c r="E178" s="16">
        <v>9</v>
      </c>
      <c r="F178" s="3"/>
      <c r="G178" s="3">
        <v>101567</v>
      </c>
      <c r="H178" s="19">
        <v>11.3773</v>
      </c>
      <c r="I178" s="3"/>
      <c r="J178" s="3">
        <v>10000000</v>
      </c>
      <c r="K178" s="19">
        <v>2400</v>
      </c>
      <c r="L178" s="3">
        <v>59031.8</v>
      </c>
      <c r="M178" s="3">
        <v>10000000</v>
      </c>
      <c r="N178" s="19">
        <v>7221.67</v>
      </c>
      <c r="O178" s="3">
        <v>59031.8</v>
      </c>
      <c r="P178" s="3">
        <v>6700522.333333333</v>
      </c>
      <c r="Q178" s="19">
        <v>3211.0157666666669</v>
      </c>
    </row>
    <row r="179" spans="1:17" x14ac:dyDescent="0.25">
      <c r="A179" s="16" t="s">
        <v>83</v>
      </c>
      <c r="B179" s="16" t="s">
        <v>81</v>
      </c>
      <c r="C179" s="16">
        <v>200</v>
      </c>
      <c r="D179" s="16">
        <v>8</v>
      </c>
      <c r="E179" s="16">
        <v>12</v>
      </c>
      <c r="F179" s="3"/>
      <c r="G179" s="3">
        <v>117193</v>
      </c>
      <c r="H179" s="19">
        <v>17.62</v>
      </c>
      <c r="I179" s="3"/>
      <c r="J179" s="3">
        <v>10000000</v>
      </c>
      <c r="K179" s="19">
        <v>2400</v>
      </c>
      <c r="L179" s="3">
        <v>59462.400000000001</v>
      </c>
      <c r="M179" s="3">
        <v>10000000</v>
      </c>
      <c r="N179" s="19">
        <v>7230.69</v>
      </c>
      <c r="O179" s="3">
        <v>59462.400000000001</v>
      </c>
      <c r="P179" s="3">
        <v>6705731</v>
      </c>
      <c r="Q179" s="19">
        <v>3216.103333333333</v>
      </c>
    </row>
    <row r="180" spans="1:17" x14ac:dyDescent="0.25">
      <c r="A180" s="16" t="s">
        <v>83</v>
      </c>
      <c r="B180" s="16" t="s">
        <v>81</v>
      </c>
      <c r="C180" s="16">
        <v>200</v>
      </c>
      <c r="D180" s="16">
        <v>18</v>
      </c>
      <c r="E180" s="16">
        <v>6</v>
      </c>
      <c r="F180" s="3"/>
      <c r="G180" s="3">
        <v>33304.199999999997</v>
      </c>
      <c r="H180" s="19">
        <v>2.3781500000000002</v>
      </c>
      <c r="I180" s="3"/>
      <c r="J180" s="3">
        <v>10000000</v>
      </c>
      <c r="K180" s="19">
        <v>2400</v>
      </c>
      <c r="L180" s="3">
        <v>16994.8</v>
      </c>
      <c r="M180" s="3">
        <v>10000000</v>
      </c>
      <c r="N180" s="19">
        <v>7209.26</v>
      </c>
      <c r="O180" s="3">
        <v>16994.8</v>
      </c>
      <c r="P180" s="3">
        <v>6677768.0666666664</v>
      </c>
      <c r="Q180" s="19">
        <v>3203.8793833333334</v>
      </c>
    </row>
    <row r="181" spans="1:17" x14ac:dyDescent="0.25">
      <c r="A181" s="16" t="s">
        <v>83</v>
      </c>
      <c r="B181" s="16" t="s">
        <v>81</v>
      </c>
      <c r="C181" s="16">
        <v>200</v>
      </c>
      <c r="D181" s="16">
        <v>18</v>
      </c>
      <c r="E181" s="16">
        <v>9</v>
      </c>
      <c r="F181" s="3"/>
      <c r="G181" s="3">
        <v>52886.6</v>
      </c>
      <c r="H181" s="19">
        <v>5.3982999999999999</v>
      </c>
      <c r="I181" s="3"/>
      <c r="J181" s="3">
        <v>10000000</v>
      </c>
      <c r="K181" s="19">
        <v>2400</v>
      </c>
      <c r="L181" s="3">
        <v>25762.3</v>
      </c>
      <c r="M181" s="3">
        <v>10000000</v>
      </c>
      <c r="N181" s="19">
        <v>7216.92</v>
      </c>
      <c r="O181" s="3">
        <v>25762.3</v>
      </c>
      <c r="P181" s="3">
        <v>6684295.5333333341</v>
      </c>
      <c r="Q181" s="19">
        <v>3207.439433333333</v>
      </c>
    </row>
    <row r="182" spans="1:17" x14ac:dyDescent="0.25">
      <c r="A182" s="16" t="s">
        <v>83</v>
      </c>
      <c r="B182" s="16" t="s">
        <v>81</v>
      </c>
      <c r="C182" s="16">
        <v>200</v>
      </c>
      <c r="D182" s="16">
        <v>18</v>
      </c>
      <c r="E182" s="16">
        <v>12</v>
      </c>
      <c r="F182" s="3"/>
      <c r="G182" s="3">
        <v>87014.1</v>
      </c>
      <c r="H182" s="19">
        <v>7.3319200000000002</v>
      </c>
      <c r="I182" s="3"/>
      <c r="J182" s="3">
        <v>10000000</v>
      </c>
      <c r="K182" s="19">
        <v>2400</v>
      </c>
      <c r="L182" s="3">
        <v>44956.9</v>
      </c>
      <c r="M182" s="3">
        <v>10000000</v>
      </c>
      <c r="N182" s="19">
        <v>7225.52</v>
      </c>
      <c r="O182" s="3">
        <v>44956.9</v>
      </c>
      <c r="P182" s="3">
        <v>6695671.3666666672</v>
      </c>
      <c r="Q182" s="19">
        <v>3210.9506400000005</v>
      </c>
    </row>
    <row r="183" spans="1:17" x14ac:dyDescent="0.25">
      <c r="A183" s="16" t="s">
        <v>83</v>
      </c>
      <c r="B183" s="16" t="s">
        <v>81</v>
      </c>
      <c r="C183" s="16">
        <v>200</v>
      </c>
      <c r="D183" s="16">
        <v>38</v>
      </c>
      <c r="E183" s="16">
        <v>6</v>
      </c>
      <c r="F183" s="3"/>
      <c r="G183" s="3">
        <v>24142.5</v>
      </c>
      <c r="H183" s="19">
        <v>0.98966200000000004</v>
      </c>
      <c r="I183" s="3"/>
      <c r="J183" s="3">
        <v>10000000</v>
      </c>
      <c r="K183" s="19">
        <v>2400</v>
      </c>
      <c r="L183" s="3">
        <v>6918.92</v>
      </c>
      <c r="M183" s="3">
        <v>10000000</v>
      </c>
      <c r="N183" s="19">
        <v>7206.3</v>
      </c>
      <c r="O183" s="3">
        <v>6918.92</v>
      </c>
      <c r="P183" s="3">
        <v>6674714.166666667</v>
      </c>
      <c r="Q183" s="19">
        <v>3202.4298873333332</v>
      </c>
    </row>
    <row r="184" spans="1:17" x14ac:dyDescent="0.25">
      <c r="A184" s="16" t="s">
        <v>83</v>
      </c>
      <c r="B184" s="16" t="s">
        <v>81</v>
      </c>
      <c r="C184" s="16">
        <v>200</v>
      </c>
      <c r="D184" s="16">
        <v>38</v>
      </c>
      <c r="E184" s="16">
        <v>9</v>
      </c>
      <c r="F184" s="3"/>
      <c r="G184" s="3">
        <v>34372.800000000003</v>
      </c>
      <c r="H184" s="19">
        <v>1.7323500000000001</v>
      </c>
      <c r="I184" s="3"/>
      <c r="J184" s="3">
        <v>10000000</v>
      </c>
      <c r="K184" s="19">
        <v>2400</v>
      </c>
      <c r="L184" s="3">
        <v>8755.6</v>
      </c>
      <c r="M184" s="3">
        <v>10000000</v>
      </c>
      <c r="N184" s="19">
        <v>7217.02</v>
      </c>
      <c r="O184" s="3">
        <v>8755.6</v>
      </c>
      <c r="P184" s="3">
        <v>6678124.2666666666</v>
      </c>
      <c r="Q184" s="19">
        <v>3206.2507833333334</v>
      </c>
    </row>
    <row r="185" spans="1:17" x14ac:dyDescent="0.25">
      <c r="A185" s="16" t="s">
        <v>83</v>
      </c>
      <c r="B185" s="16" t="s">
        <v>81</v>
      </c>
      <c r="C185" s="16">
        <v>200</v>
      </c>
      <c r="D185" s="16">
        <v>38</v>
      </c>
      <c r="E185" s="16">
        <v>12</v>
      </c>
      <c r="F185" s="3"/>
      <c r="G185" s="3">
        <v>40483.199999999997</v>
      </c>
      <c r="H185" s="19">
        <v>2.7395299999999998</v>
      </c>
      <c r="I185" s="3"/>
      <c r="J185" s="3">
        <v>10000000</v>
      </c>
      <c r="K185" s="19">
        <v>2400</v>
      </c>
      <c r="L185" s="3">
        <v>11656</v>
      </c>
      <c r="M185" s="3">
        <v>10000000</v>
      </c>
      <c r="N185" s="19">
        <v>7217.8</v>
      </c>
      <c r="O185" s="3">
        <v>11656</v>
      </c>
      <c r="P185" s="3">
        <v>6680161.0666666664</v>
      </c>
      <c r="Q185" s="19">
        <v>3206.8465099999999</v>
      </c>
    </row>
    <row r="186" spans="1:17" x14ac:dyDescent="0.25">
      <c r="A186" s="16" t="s">
        <v>82</v>
      </c>
      <c r="B186" s="16" t="s">
        <v>80</v>
      </c>
      <c r="C186" s="16">
        <v>10</v>
      </c>
      <c r="D186" s="16">
        <v>8</v>
      </c>
      <c r="E186" s="16">
        <v>6</v>
      </c>
      <c r="F186" s="3"/>
      <c r="G186" s="3">
        <v>14746</v>
      </c>
      <c r="H186" s="19">
        <v>3.0925700000000002E-3</v>
      </c>
      <c r="I186" s="3"/>
      <c r="J186" s="3">
        <v>10773.7</v>
      </c>
      <c r="K186" s="19">
        <v>1800</v>
      </c>
      <c r="L186" s="3">
        <v>10762</v>
      </c>
      <c r="M186" s="3">
        <v>10763.1</v>
      </c>
      <c r="N186" s="19">
        <v>95.809700000000007</v>
      </c>
      <c r="O186" s="3">
        <v>10762</v>
      </c>
      <c r="P186" s="3">
        <v>12094.266666666668</v>
      </c>
      <c r="Q186" s="19">
        <v>631.93759752333335</v>
      </c>
    </row>
    <row r="187" spans="1:17" x14ac:dyDescent="0.25">
      <c r="A187" s="16" t="s">
        <v>82</v>
      </c>
      <c r="B187" s="16" t="s">
        <v>80</v>
      </c>
      <c r="C187" s="16">
        <v>10</v>
      </c>
      <c r="D187" s="16">
        <v>8</v>
      </c>
      <c r="E187" s="16">
        <v>9</v>
      </c>
      <c r="F187" s="3"/>
      <c r="G187" s="3">
        <v>19977.099999999999</v>
      </c>
      <c r="H187" s="19">
        <v>4.0358499999999997E-3</v>
      </c>
      <c r="I187" s="3"/>
      <c r="J187" s="3">
        <v>15627</v>
      </c>
      <c r="K187" s="19">
        <v>1800</v>
      </c>
      <c r="L187" s="3">
        <v>15613.1</v>
      </c>
      <c r="M187" s="3">
        <v>15614.5</v>
      </c>
      <c r="N187" s="19">
        <v>44.565199999999997</v>
      </c>
      <c r="O187" s="3">
        <v>15613.1</v>
      </c>
      <c r="P187" s="3">
        <v>17072.866666666665</v>
      </c>
      <c r="Q187" s="19">
        <v>614.85641195000005</v>
      </c>
    </row>
    <row r="188" spans="1:17" x14ac:dyDescent="0.25">
      <c r="A188" s="16" t="s">
        <v>82</v>
      </c>
      <c r="B188" s="16" t="s">
        <v>80</v>
      </c>
      <c r="C188" s="16">
        <v>10</v>
      </c>
      <c r="D188" s="16">
        <v>8</v>
      </c>
      <c r="E188" s="16">
        <v>12</v>
      </c>
      <c r="F188" s="3"/>
      <c r="G188" s="3">
        <v>35659.599999999999</v>
      </c>
      <c r="H188" s="19">
        <v>4.6662400000000003E-3</v>
      </c>
      <c r="I188" s="3"/>
      <c r="J188" s="3">
        <v>25085.599999999999</v>
      </c>
      <c r="K188" s="19">
        <v>1800</v>
      </c>
      <c r="L188" s="3">
        <v>24873.200000000001</v>
      </c>
      <c r="M188" s="3">
        <v>25054.5</v>
      </c>
      <c r="N188" s="19">
        <v>7200.03</v>
      </c>
      <c r="O188" s="3">
        <v>24873.200000000001</v>
      </c>
      <c r="P188" s="3">
        <v>28599.899999999998</v>
      </c>
      <c r="Q188" s="19">
        <v>3000.0115554133336</v>
      </c>
    </row>
    <row r="189" spans="1:17" x14ac:dyDescent="0.25">
      <c r="A189" s="16" t="s">
        <v>82</v>
      </c>
      <c r="B189" s="16" t="s">
        <v>80</v>
      </c>
      <c r="C189" s="16">
        <v>10</v>
      </c>
      <c r="D189" s="16">
        <v>18</v>
      </c>
      <c r="E189" s="16">
        <v>6</v>
      </c>
      <c r="F189" s="3"/>
      <c r="G189" s="3">
        <v>5847.09</v>
      </c>
      <c r="H189" s="19">
        <v>2.67104E-3</v>
      </c>
      <c r="I189" s="3"/>
      <c r="J189" s="3">
        <v>3907.04</v>
      </c>
      <c r="K189" s="19">
        <v>1800</v>
      </c>
      <c r="L189" s="3">
        <v>3895.65</v>
      </c>
      <c r="M189" s="3">
        <v>3896.01</v>
      </c>
      <c r="N189" s="19">
        <v>28.636299999999999</v>
      </c>
      <c r="O189" s="3">
        <v>3895.65</v>
      </c>
      <c r="P189" s="3">
        <v>4550.0466666666671</v>
      </c>
      <c r="Q189" s="19">
        <v>609.54632368</v>
      </c>
    </row>
    <row r="190" spans="1:17" x14ac:dyDescent="0.25">
      <c r="A190" s="16" t="s">
        <v>82</v>
      </c>
      <c r="B190" s="16" t="s">
        <v>80</v>
      </c>
      <c r="C190" s="16">
        <v>10</v>
      </c>
      <c r="D190" s="16">
        <v>18</v>
      </c>
      <c r="E190" s="16">
        <v>9</v>
      </c>
      <c r="F190" s="3"/>
      <c r="G190" s="3">
        <v>11346.4</v>
      </c>
      <c r="H190" s="19">
        <v>3.32679E-3</v>
      </c>
      <c r="I190" s="3"/>
      <c r="J190" s="3">
        <v>8317.24</v>
      </c>
      <c r="K190" s="19">
        <v>1800</v>
      </c>
      <c r="L190" s="3">
        <v>8224.23</v>
      </c>
      <c r="M190" s="3">
        <v>8238.3700000000008</v>
      </c>
      <c r="N190" s="19">
        <v>7199.84</v>
      </c>
      <c r="O190" s="3">
        <v>8224.23</v>
      </c>
      <c r="P190" s="3">
        <v>9300.67</v>
      </c>
      <c r="Q190" s="19">
        <v>2999.9477755966668</v>
      </c>
    </row>
    <row r="191" spans="1:17" x14ac:dyDescent="0.25">
      <c r="A191" s="16" t="s">
        <v>82</v>
      </c>
      <c r="B191" s="16" t="s">
        <v>80</v>
      </c>
      <c r="C191" s="16">
        <v>10</v>
      </c>
      <c r="D191" s="16">
        <v>18</v>
      </c>
      <c r="E191" s="16">
        <v>12</v>
      </c>
      <c r="F191" s="3"/>
      <c r="G191" s="3">
        <v>13658.7</v>
      </c>
      <c r="H191" s="19">
        <v>3.2923599999999998E-3</v>
      </c>
      <c r="I191" s="3"/>
      <c r="J191" s="3">
        <v>12196.210000000001</v>
      </c>
      <c r="K191" s="19">
        <v>1800</v>
      </c>
      <c r="L191" s="3">
        <v>12143.8</v>
      </c>
      <c r="M191" s="3">
        <v>12157.9</v>
      </c>
      <c r="N191" s="19">
        <v>7199.93</v>
      </c>
      <c r="O191" s="3">
        <v>12143.8</v>
      </c>
      <c r="P191" s="3">
        <v>12670.936666666668</v>
      </c>
      <c r="Q191" s="19">
        <v>2999.9777641199998</v>
      </c>
    </row>
    <row r="192" spans="1:17" x14ac:dyDescent="0.25">
      <c r="A192" s="16" t="s">
        <v>82</v>
      </c>
      <c r="B192" s="16" t="s">
        <v>80</v>
      </c>
      <c r="C192" s="16">
        <v>10</v>
      </c>
      <c r="D192" s="16">
        <v>38</v>
      </c>
      <c r="E192" s="16">
        <v>6</v>
      </c>
      <c r="F192" s="3"/>
      <c r="G192" s="3">
        <v>6531.75</v>
      </c>
      <c r="H192" s="19">
        <v>3.5424300000000001E-3</v>
      </c>
      <c r="I192" s="3"/>
      <c r="J192" s="3">
        <v>3519.75</v>
      </c>
      <c r="K192" s="19">
        <v>1800</v>
      </c>
      <c r="L192" s="3">
        <v>3516.06</v>
      </c>
      <c r="M192" s="3">
        <v>3516.38</v>
      </c>
      <c r="N192" s="19">
        <v>38.8996</v>
      </c>
      <c r="O192" s="3">
        <v>3516.06</v>
      </c>
      <c r="P192" s="3">
        <v>4522.626666666667</v>
      </c>
      <c r="Q192" s="19">
        <v>612.9677141433333</v>
      </c>
    </row>
    <row r="193" spans="1:17" x14ac:dyDescent="0.25">
      <c r="A193" s="16" t="s">
        <v>82</v>
      </c>
      <c r="B193" s="16" t="s">
        <v>80</v>
      </c>
      <c r="C193" s="16">
        <v>10</v>
      </c>
      <c r="D193" s="16">
        <v>38</v>
      </c>
      <c r="E193" s="16">
        <v>9</v>
      </c>
      <c r="F193" s="3"/>
      <c r="G193" s="3">
        <v>5375.9</v>
      </c>
      <c r="H193" s="19">
        <v>2.8667300000000001E-3</v>
      </c>
      <c r="I193" s="3"/>
      <c r="J193" s="3">
        <v>2789.97</v>
      </c>
      <c r="K193" s="19">
        <v>1800</v>
      </c>
      <c r="L193" s="3">
        <v>2744.25</v>
      </c>
      <c r="M193" s="3">
        <v>2786.52</v>
      </c>
      <c r="N193" s="19">
        <v>7199.96</v>
      </c>
      <c r="O193" s="3">
        <v>2744.25</v>
      </c>
      <c r="P193" s="3">
        <v>3650.7966666666666</v>
      </c>
      <c r="Q193" s="19">
        <v>2999.9876222433336</v>
      </c>
    </row>
    <row r="194" spans="1:17" x14ac:dyDescent="0.25">
      <c r="A194" s="16" t="s">
        <v>82</v>
      </c>
      <c r="B194" s="16" t="s">
        <v>80</v>
      </c>
      <c r="C194" s="16">
        <v>10</v>
      </c>
      <c r="D194" s="16">
        <v>38</v>
      </c>
      <c r="E194" s="16">
        <v>12</v>
      </c>
      <c r="F194" s="3"/>
      <c r="G194" s="3">
        <v>8660.9599999999991</v>
      </c>
      <c r="H194" s="19">
        <v>2.9074399999999999E-3</v>
      </c>
      <c r="I194" s="3"/>
      <c r="J194" s="3">
        <v>4977.9799999999996</v>
      </c>
      <c r="K194" s="19">
        <v>1800</v>
      </c>
      <c r="L194" s="3">
        <v>4953.7299999999996</v>
      </c>
      <c r="M194" s="3">
        <v>4956.09</v>
      </c>
      <c r="N194" s="19">
        <v>7199.79</v>
      </c>
      <c r="O194" s="3">
        <v>4953.7299999999996</v>
      </c>
      <c r="P194" s="3">
        <v>6198.3433333333332</v>
      </c>
      <c r="Q194" s="19">
        <v>2999.9309691466665</v>
      </c>
    </row>
    <row r="195" spans="1:17" x14ac:dyDescent="0.25">
      <c r="A195" s="16" t="s">
        <v>82</v>
      </c>
      <c r="B195" s="16" t="s">
        <v>80</v>
      </c>
      <c r="C195" s="16">
        <v>25</v>
      </c>
      <c r="D195" s="16">
        <v>8</v>
      </c>
      <c r="E195" s="16">
        <v>6</v>
      </c>
      <c r="F195" s="3"/>
      <c r="G195" s="3">
        <v>39952.400000000001</v>
      </c>
      <c r="H195" s="19">
        <v>1.03447E-2</v>
      </c>
      <c r="I195" s="3"/>
      <c r="J195" s="3">
        <v>34477.9</v>
      </c>
      <c r="K195" s="19">
        <v>1800</v>
      </c>
      <c r="L195" s="3">
        <v>31545.3</v>
      </c>
      <c r="M195" s="3">
        <v>31573.3</v>
      </c>
      <c r="N195" s="19">
        <v>7198.9</v>
      </c>
      <c r="O195" s="3">
        <v>31545.3</v>
      </c>
      <c r="P195" s="3">
        <v>35334.533333333333</v>
      </c>
      <c r="Q195" s="19">
        <v>2999.6367815666667</v>
      </c>
    </row>
    <row r="196" spans="1:17" x14ac:dyDescent="0.25">
      <c r="A196" s="16" t="s">
        <v>82</v>
      </c>
      <c r="B196" s="16" t="s">
        <v>80</v>
      </c>
      <c r="C196" s="16">
        <v>25</v>
      </c>
      <c r="D196" s="16">
        <v>8</v>
      </c>
      <c r="E196" s="16">
        <v>9</v>
      </c>
      <c r="F196" s="3"/>
      <c r="G196" s="3">
        <v>48728.3</v>
      </c>
      <c r="H196" s="19">
        <v>1.3248100000000001E-2</v>
      </c>
      <c r="I196" s="3"/>
      <c r="J196" s="3">
        <v>40879.189999999995</v>
      </c>
      <c r="K196" s="19">
        <v>1800</v>
      </c>
      <c r="L196" s="3">
        <v>38927</v>
      </c>
      <c r="M196" s="3">
        <v>38956.400000000001</v>
      </c>
      <c r="N196" s="19">
        <v>7198.98</v>
      </c>
      <c r="O196" s="3">
        <v>38927</v>
      </c>
      <c r="P196" s="3">
        <v>42854.63</v>
      </c>
      <c r="Q196" s="19">
        <v>2999.6644160333331</v>
      </c>
    </row>
    <row r="197" spans="1:17" x14ac:dyDescent="0.25">
      <c r="A197" s="16" t="s">
        <v>82</v>
      </c>
      <c r="B197" s="16" t="s">
        <v>80</v>
      </c>
      <c r="C197" s="16">
        <v>25</v>
      </c>
      <c r="D197" s="16">
        <v>8</v>
      </c>
      <c r="E197" s="16">
        <v>12</v>
      </c>
      <c r="F197" s="3"/>
      <c r="G197" s="3">
        <v>67835.199999999997</v>
      </c>
      <c r="H197" s="19">
        <v>1.8060699999999999E-2</v>
      </c>
      <c r="I197" s="3"/>
      <c r="J197" s="3">
        <v>48196.47</v>
      </c>
      <c r="K197" s="19">
        <v>1800</v>
      </c>
      <c r="L197" s="3">
        <v>44421.3</v>
      </c>
      <c r="M197" s="3">
        <v>45072.1</v>
      </c>
      <c r="N197" s="19">
        <v>7199.67</v>
      </c>
      <c r="O197" s="3">
        <v>44421.3</v>
      </c>
      <c r="P197" s="3">
        <v>53701.256666666661</v>
      </c>
      <c r="Q197" s="19">
        <v>2999.8960202333333</v>
      </c>
    </row>
    <row r="198" spans="1:17" x14ac:dyDescent="0.25">
      <c r="A198" s="16" t="s">
        <v>82</v>
      </c>
      <c r="B198" s="16" t="s">
        <v>80</v>
      </c>
      <c r="C198" s="16">
        <v>25</v>
      </c>
      <c r="D198" s="16">
        <v>18</v>
      </c>
      <c r="E198" s="16">
        <v>6</v>
      </c>
      <c r="F198" s="3"/>
      <c r="G198" s="3">
        <v>18837.2</v>
      </c>
      <c r="H198" s="19">
        <v>7.1332899999999996E-3</v>
      </c>
      <c r="I198" s="3"/>
      <c r="J198" s="3">
        <v>14086.27</v>
      </c>
      <c r="K198" s="19">
        <v>1800</v>
      </c>
      <c r="L198" s="3">
        <v>12809.3</v>
      </c>
      <c r="M198" s="3">
        <v>13015.7</v>
      </c>
      <c r="N198" s="19">
        <v>7199.45</v>
      </c>
      <c r="O198" s="3">
        <v>12809.3</v>
      </c>
      <c r="P198" s="3">
        <v>15313.056666666665</v>
      </c>
      <c r="Q198" s="19">
        <v>2999.8190444299998</v>
      </c>
    </row>
    <row r="199" spans="1:17" x14ac:dyDescent="0.25">
      <c r="A199" s="16" t="s">
        <v>82</v>
      </c>
      <c r="B199" s="16" t="s">
        <v>80</v>
      </c>
      <c r="C199" s="16">
        <v>25</v>
      </c>
      <c r="D199" s="16">
        <v>18</v>
      </c>
      <c r="E199" s="16">
        <v>9</v>
      </c>
      <c r="F199" s="3"/>
      <c r="G199" s="3">
        <v>47348.1</v>
      </c>
      <c r="H199" s="19">
        <v>9.0781000000000004E-3</v>
      </c>
      <c r="I199" s="3"/>
      <c r="J199" s="3">
        <v>36437.21</v>
      </c>
      <c r="K199" s="19">
        <v>1800</v>
      </c>
      <c r="L199" s="3">
        <v>31439.1</v>
      </c>
      <c r="M199" s="3">
        <v>32128.9</v>
      </c>
      <c r="N199" s="19">
        <v>7198.75</v>
      </c>
      <c r="O199" s="3">
        <v>31439.1</v>
      </c>
      <c r="P199" s="3">
        <v>38638.07</v>
      </c>
      <c r="Q199" s="19">
        <v>2999.5863593666668</v>
      </c>
    </row>
    <row r="200" spans="1:17" x14ac:dyDescent="0.25">
      <c r="A200" s="16" t="s">
        <v>82</v>
      </c>
      <c r="B200" s="16" t="s">
        <v>80</v>
      </c>
      <c r="C200" s="16">
        <v>25</v>
      </c>
      <c r="D200" s="16">
        <v>18</v>
      </c>
      <c r="E200" s="16">
        <v>12</v>
      </c>
      <c r="F200" s="3"/>
      <c r="G200" s="3">
        <v>25956.6</v>
      </c>
      <c r="H200" s="19">
        <v>9.9380400000000004E-3</v>
      </c>
      <c r="I200" s="3"/>
      <c r="J200" s="3">
        <v>25724</v>
      </c>
      <c r="K200" s="19">
        <v>1800</v>
      </c>
      <c r="L200" s="3">
        <v>20560.5</v>
      </c>
      <c r="M200" s="3">
        <v>20691.099999999999</v>
      </c>
      <c r="N200" s="19">
        <v>7197.71</v>
      </c>
      <c r="O200" s="3">
        <v>20560.5</v>
      </c>
      <c r="P200" s="3">
        <v>24123.899999999998</v>
      </c>
      <c r="Q200" s="19">
        <v>2999.2399793466666</v>
      </c>
    </row>
    <row r="201" spans="1:17" x14ac:dyDescent="0.25">
      <c r="A201" s="16" t="s">
        <v>82</v>
      </c>
      <c r="B201" s="16" t="s">
        <v>80</v>
      </c>
      <c r="C201" s="16">
        <v>25</v>
      </c>
      <c r="D201" s="16">
        <v>38</v>
      </c>
      <c r="E201" s="16">
        <v>6</v>
      </c>
      <c r="F201" s="3"/>
      <c r="G201" s="3">
        <v>11935</v>
      </c>
      <c r="H201" s="19">
        <v>4.3198999999999998E-3</v>
      </c>
      <c r="I201" s="3"/>
      <c r="J201" s="3">
        <v>5909.6</v>
      </c>
      <c r="K201" s="19">
        <v>1800</v>
      </c>
      <c r="L201" s="3">
        <v>5371.96</v>
      </c>
      <c r="M201" s="3">
        <v>5665.7</v>
      </c>
      <c r="N201" s="19">
        <v>7199.14</v>
      </c>
      <c r="O201" s="3">
        <v>5371.96</v>
      </c>
      <c r="P201" s="3">
        <v>7836.7666666666664</v>
      </c>
      <c r="Q201" s="19">
        <v>2999.7147733000002</v>
      </c>
    </row>
    <row r="202" spans="1:17" x14ac:dyDescent="0.25">
      <c r="A202" s="16" t="s">
        <v>82</v>
      </c>
      <c r="B202" s="16" t="s">
        <v>80</v>
      </c>
      <c r="C202" s="16">
        <v>25</v>
      </c>
      <c r="D202" s="16">
        <v>38</v>
      </c>
      <c r="E202" s="16">
        <v>9</v>
      </c>
      <c r="F202" s="3"/>
      <c r="G202" s="3">
        <v>20617</v>
      </c>
      <c r="H202" s="19">
        <v>5.22815E-3</v>
      </c>
      <c r="I202" s="3"/>
      <c r="J202" s="3">
        <v>13019.36</v>
      </c>
      <c r="K202" s="19">
        <v>1800</v>
      </c>
      <c r="L202" s="3">
        <v>11234</v>
      </c>
      <c r="M202" s="3">
        <v>11747.4</v>
      </c>
      <c r="N202" s="19">
        <v>7199.31</v>
      </c>
      <c r="O202" s="3">
        <v>11234</v>
      </c>
      <c r="P202" s="3">
        <v>15127.92</v>
      </c>
      <c r="Q202" s="19">
        <v>2999.7717427166667</v>
      </c>
    </row>
    <row r="203" spans="1:17" x14ac:dyDescent="0.25">
      <c r="A203" s="16" t="s">
        <v>82</v>
      </c>
      <c r="B203" s="16" t="s">
        <v>80</v>
      </c>
      <c r="C203" s="16">
        <v>25</v>
      </c>
      <c r="D203" s="16">
        <v>38</v>
      </c>
      <c r="E203" s="16">
        <v>12</v>
      </c>
      <c r="F203" s="3"/>
      <c r="G203" s="3">
        <v>26483.5</v>
      </c>
      <c r="H203" s="19">
        <v>6.4608E-3</v>
      </c>
      <c r="I203" s="3"/>
      <c r="J203" s="3">
        <v>14865.39</v>
      </c>
      <c r="K203" s="19">
        <v>1800</v>
      </c>
      <c r="L203" s="3">
        <v>11957.7</v>
      </c>
      <c r="M203" s="3">
        <v>12412.1</v>
      </c>
      <c r="N203" s="19">
        <v>7198.89</v>
      </c>
      <c r="O203" s="3">
        <v>11957.7</v>
      </c>
      <c r="P203" s="3">
        <v>17920.329999999998</v>
      </c>
      <c r="Q203" s="19">
        <v>2999.6321536</v>
      </c>
    </row>
    <row r="204" spans="1:17" x14ac:dyDescent="0.25">
      <c r="A204" s="16" t="s">
        <v>82</v>
      </c>
      <c r="B204" s="16" t="s">
        <v>80</v>
      </c>
      <c r="C204" s="16">
        <v>50</v>
      </c>
      <c r="D204" s="16">
        <v>8</v>
      </c>
      <c r="E204" s="16">
        <v>6</v>
      </c>
      <c r="F204" s="3"/>
      <c r="G204" s="3">
        <v>50984.1</v>
      </c>
      <c r="H204" s="19">
        <v>9.0734899999999993E-2</v>
      </c>
      <c r="I204" s="3"/>
      <c r="J204" s="3">
        <v>10000000</v>
      </c>
      <c r="K204" s="19">
        <v>2400</v>
      </c>
      <c r="L204" s="3">
        <v>40202.5</v>
      </c>
      <c r="M204" s="3">
        <v>42396.1</v>
      </c>
      <c r="N204" s="19">
        <v>7199.33</v>
      </c>
      <c r="O204" s="3">
        <v>40202.5</v>
      </c>
      <c r="P204" s="3">
        <v>3364460.0666666664</v>
      </c>
      <c r="Q204" s="19">
        <v>3199.8069116333331</v>
      </c>
    </row>
    <row r="205" spans="1:17" x14ac:dyDescent="0.25">
      <c r="A205" s="16" t="s">
        <v>82</v>
      </c>
      <c r="B205" s="16" t="s">
        <v>80</v>
      </c>
      <c r="C205" s="16">
        <v>50</v>
      </c>
      <c r="D205" s="16">
        <v>8</v>
      </c>
      <c r="E205" s="16">
        <v>9</v>
      </c>
      <c r="F205" s="3"/>
      <c r="G205" s="3">
        <v>112998</v>
      </c>
      <c r="H205" s="19">
        <v>0.158946</v>
      </c>
      <c r="I205" s="3"/>
      <c r="J205" s="3">
        <v>10000000</v>
      </c>
      <c r="K205" s="19">
        <v>2400</v>
      </c>
      <c r="L205" s="3">
        <v>89475.1</v>
      </c>
      <c r="M205" s="3">
        <v>94072.7</v>
      </c>
      <c r="N205" s="19">
        <v>7195.11</v>
      </c>
      <c r="O205" s="3">
        <v>89475.1</v>
      </c>
      <c r="P205" s="3">
        <v>3402356.9</v>
      </c>
      <c r="Q205" s="19">
        <v>3198.422982</v>
      </c>
    </row>
    <row r="206" spans="1:17" x14ac:dyDescent="0.25">
      <c r="A206" s="16" t="s">
        <v>82</v>
      </c>
      <c r="B206" s="16" t="s">
        <v>80</v>
      </c>
      <c r="C206" s="16">
        <v>50</v>
      </c>
      <c r="D206" s="16">
        <v>8</v>
      </c>
      <c r="E206" s="16">
        <v>12</v>
      </c>
      <c r="F206" s="3"/>
      <c r="G206" s="3">
        <v>201268</v>
      </c>
      <c r="H206" s="19">
        <v>0.235512</v>
      </c>
      <c r="I206" s="3"/>
      <c r="J206" s="3">
        <v>10000000</v>
      </c>
      <c r="K206" s="19">
        <v>2400</v>
      </c>
      <c r="L206" s="3">
        <v>129804</v>
      </c>
      <c r="M206" s="3">
        <v>186777</v>
      </c>
      <c r="N206" s="19">
        <v>7189.34</v>
      </c>
      <c r="O206" s="3">
        <v>129804</v>
      </c>
      <c r="P206" s="3">
        <v>3462681.6666666665</v>
      </c>
      <c r="Q206" s="19">
        <v>3196.5251706666663</v>
      </c>
    </row>
    <row r="207" spans="1:17" x14ac:dyDescent="0.25">
      <c r="A207" s="16" t="s">
        <v>82</v>
      </c>
      <c r="B207" s="16" t="s">
        <v>80</v>
      </c>
      <c r="C207" s="16">
        <v>50</v>
      </c>
      <c r="D207" s="16">
        <v>18</v>
      </c>
      <c r="E207" s="16">
        <v>6</v>
      </c>
      <c r="F207" s="3"/>
      <c r="G207" s="3">
        <v>36566.199999999997</v>
      </c>
      <c r="H207" s="19">
        <v>2.3561100000000001E-2</v>
      </c>
      <c r="I207" s="3"/>
      <c r="J207" s="3">
        <v>10000000</v>
      </c>
      <c r="K207" s="19">
        <v>2400</v>
      </c>
      <c r="L207" s="3">
        <v>24173.7</v>
      </c>
      <c r="M207" s="3">
        <v>30263.8</v>
      </c>
      <c r="N207" s="19">
        <v>7194.31</v>
      </c>
      <c r="O207" s="3">
        <v>24173.7</v>
      </c>
      <c r="P207" s="3">
        <v>3355610</v>
      </c>
      <c r="Q207" s="19">
        <v>3198.1111870333334</v>
      </c>
    </row>
    <row r="208" spans="1:17" x14ac:dyDescent="0.25">
      <c r="A208" s="16" t="s">
        <v>82</v>
      </c>
      <c r="B208" s="16" t="s">
        <v>80</v>
      </c>
      <c r="C208" s="16">
        <v>50</v>
      </c>
      <c r="D208" s="16">
        <v>18</v>
      </c>
      <c r="E208" s="16">
        <v>9</v>
      </c>
      <c r="F208" s="3"/>
      <c r="G208" s="3">
        <v>79805.399999999994</v>
      </c>
      <c r="H208" s="19">
        <v>5.6231900000000001E-2</v>
      </c>
      <c r="I208" s="3"/>
      <c r="J208" s="3">
        <v>10000000</v>
      </c>
      <c r="K208" s="19">
        <v>2400</v>
      </c>
      <c r="L208" s="3">
        <v>67172.600000000006</v>
      </c>
      <c r="M208" s="3">
        <v>10000000</v>
      </c>
      <c r="N208" s="19">
        <v>7192.41</v>
      </c>
      <c r="O208" s="3">
        <v>67172.600000000006</v>
      </c>
      <c r="P208" s="3">
        <v>6693268.4666666659</v>
      </c>
      <c r="Q208" s="19">
        <v>3197.4887439666668</v>
      </c>
    </row>
    <row r="209" spans="1:17" x14ac:dyDescent="0.25">
      <c r="A209" s="16" t="s">
        <v>82</v>
      </c>
      <c r="B209" s="16" t="s">
        <v>80</v>
      </c>
      <c r="C209" s="16">
        <v>50</v>
      </c>
      <c r="D209" s="16">
        <v>18</v>
      </c>
      <c r="E209" s="16">
        <v>12</v>
      </c>
      <c r="F209" s="3"/>
      <c r="G209" s="3">
        <v>102798</v>
      </c>
      <c r="H209" s="19">
        <v>8.0725900000000003E-2</v>
      </c>
      <c r="I209" s="3"/>
      <c r="J209" s="3">
        <v>10000000</v>
      </c>
      <c r="K209" s="19">
        <v>2400</v>
      </c>
      <c r="L209" s="3">
        <v>81865.2</v>
      </c>
      <c r="M209" s="3">
        <v>10000000</v>
      </c>
      <c r="N209" s="19">
        <v>7193.32</v>
      </c>
      <c r="O209" s="3">
        <v>81865.2</v>
      </c>
      <c r="P209" s="3">
        <v>6700932.666666667</v>
      </c>
      <c r="Q209" s="19">
        <v>3197.8002419666664</v>
      </c>
    </row>
    <row r="210" spans="1:17" x14ac:dyDescent="0.25">
      <c r="A210" s="16" t="s">
        <v>82</v>
      </c>
      <c r="B210" s="16" t="s">
        <v>80</v>
      </c>
      <c r="C210" s="16">
        <v>50</v>
      </c>
      <c r="D210" s="16">
        <v>38</v>
      </c>
      <c r="E210" s="16">
        <v>6</v>
      </c>
      <c r="F210" s="3"/>
      <c r="G210" s="3">
        <v>26320.5</v>
      </c>
      <c r="H210" s="19">
        <v>1.22901E-2</v>
      </c>
      <c r="I210" s="3"/>
      <c r="J210" s="3">
        <v>10000000</v>
      </c>
      <c r="K210" s="19">
        <v>2400</v>
      </c>
      <c r="L210" s="3">
        <v>12590.5</v>
      </c>
      <c r="M210" s="3">
        <v>10000000</v>
      </c>
      <c r="N210" s="19">
        <v>7194.03</v>
      </c>
      <c r="O210" s="3">
        <v>12590.5</v>
      </c>
      <c r="P210" s="3">
        <v>6675440.166666667</v>
      </c>
      <c r="Q210" s="19">
        <v>3198.0140967000002</v>
      </c>
    </row>
    <row r="211" spans="1:17" x14ac:dyDescent="0.25">
      <c r="A211" s="16" t="s">
        <v>82</v>
      </c>
      <c r="B211" s="16" t="s">
        <v>80</v>
      </c>
      <c r="C211" s="16">
        <v>50</v>
      </c>
      <c r="D211" s="16">
        <v>38</v>
      </c>
      <c r="E211" s="16">
        <v>9</v>
      </c>
      <c r="F211" s="3"/>
      <c r="G211" s="3">
        <v>55307.1</v>
      </c>
      <c r="H211" s="19">
        <v>0.14937</v>
      </c>
      <c r="I211" s="3"/>
      <c r="J211" s="3">
        <v>10000000</v>
      </c>
      <c r="K211" s="19">
        <v>2400</v>
      </c>
      <c r="L211" s="3">
        <v>18657.8</v>
      </c>
      <c r="M211" s="3">
        <v>25312.400000000001</v>
      </c>
      <c r="N211" s="19">
        <v>7191.18</v>
      </c>
      <c r="O211" s="3">
        <v>18657.8</v>
      </c>
      <c r="P211" s="3">
        <v>3360206.5</v>
      </c>
      <c r="Q211" s="19">
        <v>3197.10979</v>
      </c>
    </row>
    <row r="212" spans="1:17" x14ac:dyDescent="0.25">
      <c r="A212" s="16" t="s">
        <v>82</v>
      </c>
      <c r="B212" s="16" t="s">
        <v>80</v>
      </c>
      <c r="C212" s="16">
        <v>50</v>
      </c>
      <c r="D212" s="16">
        <v>38</v>
      </c>
      <c r="E212" s="16">
        <v>12</v>
      </c>
      <c r="F212" s="3"/>
      <c r="G212" s="3">
        <v>51830</v>
      </c>
      <c r="H212" s="19">
        <v>2.56195E-2</v>
      </c>
      <c r="I212" s="3"/>
      <c r="J212" s="3">
        <v>10000000</v>
      </c>
      <c r="K212" s="19">
        <v>2400</v>
      </c>
      <c r="L212" s="3">
        <v>21724</v>
      </c>
      <c r="M212" s="3">
        <v>10000000</v>
      </c>
      <c r="N212" s="19">
        <v>7191.64</v>
      </c>
      <c r="O212" s="3">
        <v>21724</v>
      </c>
      <c r="P212" s="3">
        <v>6683943.333333333</v>
      </c>
      <c r="Q212" s="19">
        <v>3197.2218731666667</v>
      </c>
    </row>
    <row r="213" spans="1:17" x14ac:dyDescent="0.25">
      <c r="A213" s="16" t="s">
        <v>82</v>
      </c>
      <c r="B213" s="16" t="s">
        <v>80</v>
      </c>
      <c r="C213" s="16">
        <v>100</v>
      </c>
      <c r="D213" s="16">
        <v>8</v>
      </c>
      <c r="E213" s="16">
        <v>6</v>
      </c>
      <c r="F213" s="3"/>
      <c r="G213" s="3">
        <v>115596</v>
      </c>
      <c r="H213" s="19">
        <v>0.80263600000000002</v>
      </c>
      <c r="I213" s="3"/>
      <c r="J213" s="3">
        <v>10000000</v>
      </c>
      <c r="K213" s="19">
        <v>2400</v>
      </c>
      <c r="L213" s="3">
        <v>90296.8</v>
      </c>
      <c r="M213" s="3">
        <v>10000000</v>
      </c>
      <c r="N213" s="19">
        <v>7194.81</v>
      </c>
      <c r="O213" s="3">
        <v>90296.8</v>
      </c>
      <c r="P213" s="3">
        <v>6705198.666666667</v>
      </c>
      <c r="Q213" s="19">
        <v>3198.5375453333331</v>
      </c>
    </row>
    <row r="214" spans="1:17" x14ac:dyDescent="0.25">
      <c r="A214" s="16" t="s">
        <v>82</v>
      </c>
      <c r="B214" s="16" t="s">
        <v>80</v>
      </c>
      <c r="C214" s="16">
        <v>100</v>
      </c>
      <c r="D214" s="16">
        <v>8</v>
      </c>
      <c r="E214" s="16">
        <v>9</v>
      </c>
      <c r="F214" s="3"/>
      <c r="G214" s="3">
        <v>171176</v>
      </c>
      <c r="H214" s="19">
        <v>1.3720300000000001</v>
      </c>
      <c r="I214" s="3"/>
      <c r="J214" s="3">
        <v>10000000</v>
      </c>
      <c r="K214" s="19">
        <v>2400</v>
      </c>
      <c r="L214" s="3">
        <v>116568</v>
      </c>
      <c r="M214" s="3">
        <v>170638</v>
      </c>
      <c r="N214" s="19">
        <v>7196.69</v>
      </c>
      <c r="O214" s="3">
        <v>116568</v>
      </c>
      <c r="P214" s="3">
        <v>3447271.3333333335</v>
      </c>
      <c r="Q214" s="19">
        <v>3199.3540099999996</v>
      </c>
    </row>
    <row r="215" spans="1:17" x14ac:dyDescent="0.25">
      <c r="A215" s="16" t="s">
        <v>82</v>
      </c>
      <c r="B215" s="16" t="s">
        <v>80</v>
      </c>
      <c r="C215" s="16">
        <v>100</v>
      </c>
      <c r="D215" s="16">
        <v>8</v>
      </c>
      <c r="E215" s="16">
        <v>12</v>
      </c>
      <c r="F215" s="3"/>
      <c r="G215" s="3">
        <v>232299</v>
      </c>
      <c r="H215" s="19">
        <v>2.1557200000000001</v>
      </c>
      <c r="I215" s="3"/>
      <c r="J215" s="3">
        <v>10000000</v>
      </c>
      <c r="K215" s="19">
        <v>2400</v>
      </c>
      <c r="L215" s="3">
        <v>152972</v>
      </c>
      <c r="M215" s="3">
        <v>215387</v>
      </c>
      <c r="N215" s="19">
        <v>7197.55</v>
      </c>
      <c r="O215" s="3">
        <v>152972</v>
      </c>
      <c r="P215" s="3">
        <v>3482562</v>
      </c>
      <c r="Q215" s="19">
        <v>3199.9019066666665</v>
      </c>
    </row>
    <row r="216" spans="1:17" x14ac:dyDescent="0.25">
      <c r="A216" s="16" t="s">
        <v>82</v>
      </c>
      <c r="B216" s="16" t="s">
        <v>80</v>
      </c>
      <c r="C216" s="16">
        <v>100</v>
      </c>
      <c r="D216" s="16">
        <v>18</v>
      </c>
      <c r="E216" s="16">
        <v>6</v>
      </c>
      <c r="F216" s="3"/>
      <c r="G216" s="3">
        <v>83117.2</v>
      </c>
      <c r="H216" s="19">
        <v>0.25303700000000001</v>
      </c>
      <c r="I216" s="3"/>
      <c r="J216" s="3">
        <v>10000000</v>
      </c>
      <c r="K216" s="19">
        <v>2400</v>
      </c>
      <c r="L216" s="3">
        <v>50908.1</v>
      </c>
      <c r="M216" s="3">
        <v>10000000</v>
      </c>
      <c r="N216" s="19">
        <v>7192.45</v>
      </c>
      <c r="O216" s="3">
        <v>50908.1</v>
      </c>
      <c r="P216" s="3">
        <v>6694372.3999999994</v>
      </c>
      <c r="Q216" s="19">
        <v>3197.5676789999998</v>
      </c>
    </row>
    <row r="217" spans="1:17" x14ac:dyDescent="0.25">
      <c r="A217" s="16" t="s">
        <v>82</v>
      </c>
      <c r="B217" s="16" t="s">
        <v>80</v>
      </c>
      <c r="C217" s="16">
        <v>100</v>
      </c>
      <c r="D217" s="16">
        <v>18</v>
      </c>
      <c r="E217" s="16">
        <v>9</v>
      </c>
      <c r="F217" s="3"/>
      <c r="G217" s="3">
        <v>137352</v>
      </c>
      <c r="H217" s="19">
        <v>0.44586199999999998</v>
      </c>
      <c r="I217" s="3"/>
      <c r="J217" s="3">
        <v>10000000</v>
      </c>
      <c r="K217" s="19">
        <v>2400</v>
      </c>
      <c r="L217" s="3">
        <v>93443.6</v>
      </c>
      <c r="M217" s="3">
        <v>10000000</v>
      </c>
      <c r="N217" s="19">
        <v>7190.87</v>
      </c>
      <c r="O217" s="3">
        <v>93443.6</v>
      </c>
      <c r="P217" s="3">
        <v>6712450.666666667</v>
      </c>
      <c r="Q217" s="19">
        <v>3197.1052873333333</v>
      </c>
    </row>
    <row r="218" spans="1:17" x14ac:dyDescent="0.25">
      <c r="A218" s="16" t="s">
        <v>82</v>
      </c>
      <c r="B218" s="16" t="s">
        <v>80</v>
      </c>
      <c r="C218" s="16">
        <v>100</v>
      </c>
      <c r="D218" s="16">
        <v>18</v>
      </c>
      <c r="E218" s="16">
        <v>12</v>
      </c>
      <c r="F218" s="3"/>
      <c r="G218" s="3">
        <v>170774</v>
      </c>
      <c r="H218" s="19">
        <v>0.94995099999999999</v>
      </c>
      <c r="I218" s="3"/>
      <c r="J218" s="3">
        <v>10000000</v>
      </c>
      <c r="K218" s="19">
        <v>2400</v>
      </c>
      <c r="L218" s="3">
        <v>111287</v>
      </c>
      <c r="M218" s="3">
        <v>10000000</v>
      </c>
      <c r="N218" s="19">
        <v>7193.39</v>
      </c>
      <c r="O218" s="3">
        <v>111287</v>
      </c>
      <c r="P218" s="3">
        <v>6723591.333333333</v>
      </c>
      <c r="Q218" s="19">
        <v>3198.1133169999998</v>
      </c>
    </row>
    <row r="219" spans="1:17" x14ac:dyDescent="0.25">
      <c r="A219" s="16" t="s">
        <v>82</v>
      </c>
      <c r="B219" s="16" t="s">
        <v>80</v>
      </c>
      <c r="C219" s="16">
        <v>100</v>
      </c>
      <c r="D219" s="16">
        <v>38</v>
      </c>
      <c r="E219" s="16">
        <v>6</v>
      </c>
      <c r="F219" s="3"/>
      <c r="G219" s="3">
        <v>47831.7</v>
      </c>
      <c r="H219" s="19">
        <v>9.67171E-2</v>
      </c>
      <c r="I219" s="3"/>
      <c r="J219" s="3">
        <v>10000000</v>
      </c>
      <c r="K219" s="19">
        <v>2400</v>
      </c>
      <c r="L219" s="3">
        <v>18874.099999999999</v>
      </c>
      <c r="M219" s="3">
        <v>10000000</v>
      </c>
      <c r="N219" s="19">
        <v>7191.95</v>
      </c>
      <c r="O219" s="3">
        <v>18874.099999999999</v>
      </c>
      <c r="P219" s="3">
        <v>6682610.5666666664</v>
      </c>
      <c r="Q219" s="19">
        <v>3197.3489057000002</v>
      </c>
    </row>
    <row r="220" spans="1:17" x14ac:dyDescent="0.25">
      <c r="A220" s="16" t="s">
        <v>82</v>
      </c>
      <c r="B220" s="16" t="s">
        <v>80</v>
      </c>
      <c r="C220" s="16">
        <v>100</v>
      </c>
      <c r="D220" s="16">
        <v>38</v>
      </c>
      <c r="E220" s="16">
        <v>9</v>
      </c>
      <c r="F220" s="3"/>
      <c r="G220" s="3">
        <v>96818.1</v>
      </c>
      <c r="H220" s="19">
        <v>1.3509800000000001</v>
      </c>
      <c r="I220" s="3"/>
      <c r="J220" s="3">
        <v>10000000</v>
      </c>
      <c r="K220" s="19">
        <v>2400</v>
      </c>
      <c r="L220" s="3">
        <v>24790</v>
      </c>
      <c r="M220" s="3">
        <v>166749</v>
      </c>
      <c r="N220" s="19">
        <v>7193.64</v>
      </c>
      <c r="O220" s="3">
        <v>24790</v>
      </c>
      <c r="P220" s="3">
        <v>3421189.0333333332</v>
      </c>
      <c r="Q220" s="19">
        <v>3198.3303266666667</v>
      </c>
    </row>
    <row r="221" spans="1:17" x14ac:dyDescent="0.25">
      <c r="A221" s="16" t="s">
        <v>82</v>
      </c>
      <c r="B221" s="16" t="s">
        <v>80</v>
      </c>
      <c r="C221" s="16">
        <v>100</v>
      </c>
      <c r="D221" s="16">
        <v>38</v>
      </c>
      <c r="E221" s="16">
        <v>12</v>
      </c>
      <c r="F221" s="3"/>
      <c r="G221" s="3">
        <v>118733</v>
      </c>
      <c r="H221" s="19">
        <v>0.23910799999999999</v>
      </c>
      <c r="I221" s="3"/>
      <c r="J221" s="3">
        <v>10000000</v>
      </c>
      <c r="K221" s="19">
        <v>2400</v>
      </c>
      <c r="L221" s="3">
        <v>41977.3</v>
      </c>
      <c r="M221" s="3">
        <v>10000000</v>
      </c>
      <c r="N221" s="19">
        <v>7193.75</v>
      </c>
      <c r="O221" s="3">
        <v>41977.3</v>
      </c>
      <c r="P221" s="3">
        <v>6706244.333333333</v>
      </c>
      <c r="Q221" s="19">
        <v>3197.9963693333334</v>
      </c>
    </row>
    <row r="222" spans="1:17" x14ac:dyDescent="0.25">
      <c r="A222" s="16" t="s">
        <v>82</v>
      </c>
      <c r="B222" s="16" t="s">
        <v>80</v>
      </c>
      <c r="C222" s="16">
        <v>200</v>
      </c>
      <c r="D222" s="16">
        <v>8</v>
      </c>
      <c r="E222" s="16">
        <v>6</v>
      </c>
      <c r="F222" s="3"/>
      <c r="G222" s="3">
        <v>239608</v>
      </c>
      <c r="H222" s="19">
        <v>6.9719899999999999</v>
      </c>
      <c r="I222" s="3"/>
      <c r="J222" s="3">
        <v>10000000</v>
      </c>
      <c r="K222" s="19">
        <v>2400</v>
      </c>
      <c r="L222" s="3">
        <v>173200</v>
      </c>
      <c r="M222" s="3">
        <v>10000000</v>
      </c>
      <c r="N222" s="19">
        <v>7208.48</v>
      </c>
      <c r="O222" s="3">
        <v>173200</v>
      </c>
      <c r="P222" s="3">
        <v>6746536</v>
      </c>
      <c r="Q222" s="19">
        <v>3205.1506633333333</v>
      </c>
    </row>
    <row r="223" spans="1:17" x14ac:dyDescent="0.25">
      <c r="A223" s="16" t="s">
        <v>82</v>
      </c>
      <c r="B223" s="16" t="s">
        <v>80</v>
      </c>
      <c r="C223" s="16">
        <v>200</v>
      </c>
      <c r="D223" s="16">
        <v>8</v>
      </c>
      <c r="E223" s="16">
        <v>9</v>
      </c>
      <c r="F223" s="3"/>
      <c r="G223" s="3">
        <v>274577</v>
      </c>
      <c r="H223" s="19">
        <v>12.4695</v>
      </c>
      <c r="I223" s="3"/>
      <c r="J223" s="3">
        <v>10000000</v>
      </c>
      <c r="K223" s="19">
        <v>2400</v>
      </c>
      <c r="L223" s="3">
        <v>156459</v>
      </c>
      <c r="M223" s="3">
        <v>10000000</v>
      </c>
      <c r="N223" s="19">
        <v>7220.66</v>
      </c>
      <c r="O223" s="3">
        <v>156459</v>
      </c>
      <c r="P223" s="3">
        <v>6758192.333333333</v>
      </c>
      <c r="Q223" s="19">
        <v>3211.0431666666664</v>
      </c>
    </row>
    <row r="224" spans="1:17" x14ac:dyDescent="0.25">
      <c r="A224" s="16" t="s">
        <v>82</v>
      </c>
      <c r="B224" s="16" t="s">
        <v>80</v>
      </c>
      <c r="C224" s="16">
        <v>200</v>
      </c>
      <c r="D224" s="16">
        <v>8</v>
      </c>
      <c r="E224" s="16">
        <v>12</v>
      </c>
      <c r="F224" s="3"/>
      <c r="G224" s="3">
        <v>659002</v>
      </c>
      <c r="H224" s="19">
        <v>17.5059</v>
      </c>
      <c r="I224" s="3"/>
      <c r="J224" s="3">
        <v>10000000</v>
      </c>
      <c r="K224" s="19">
        <v>2400</v>
      </c>
      <c r="L224" s="3">
        <v>375560</v>
      </c>
      <c r="M224" s="3">
        <v>10000000</v>
      </c>
      <c r="N224" s="19">
        <v>7230.01</v>
      </c>
      <c r="O224" s="3">
        <v>375560</v>
      </c>
      <c r="P224" s="3">
        <v>6886334</v>
      </c>
      <c r="Q224" s="19">
        <v>3215.8386333333333</v>
      </c>
    </row>
    <row r="225" spans="1:17" x14ac:dyDescent="0.25">
      <c r="A225" s="16" t="s">
        <v>82</v>
      </c>
      <c r="B225" s="16" t="s">
        <v>80</v>
      </c>
      <c r="C225" s="16">
        <v>200</v>
      </c>
      <c r="D225" s="16">
        <v>18</v>
      </c>
      <c r="E225" s="16">
        <v>6</v>
      </c>
      <c r="F225" s="3"/>
      <c r="G225" s="3">
        <v>161923</v>
      </c>
      <c r="H225" s="19">
        <v>3.8467600000000002</v>
      </c>
      <c r="I225" s="3"/>
      <c r="J225" s="3">
        <v>10000000</v>
      </c>
      <c r="K225" s="19">
        <v>2400</v>
      </c>
      <c r="L225" s="3">
        <v>67216.7</v>
      </c>
      <c r="M225" s="3">
        <v>10000000</v>
      </c>
      <c r="N225" s="19">
        <v>7211.05</v>
      </c>
      <c r="O225" s="3">
        <v>67216.7</v>
      </c>
      <c r="P225" s="3">
        <v>6720641</v>
      </c>
      <c r="Q225" s="19">
        <v>3204.9655866666667</v>
      </c>
    </row>
    <row r="226" spans="1:17" x14ac:dyDescent="0.25">
      <c r="A226" s="16" t="s">
        <v>82</v>
      </c>
      <c r="B226" s="16" t="s">
        <v>80</v>
      </c>
      <c r="C226" s="16">
        <v>200</v>
      </c>
      <c r="D226" s="16">
        <v>18</v>
      </c>
      <c r="E226" s="16">
        <v>9</v>
      </c>
      <c r="F226" s="3"/>
      <c r="G226" s="3">
        <v>263219</v>
      </c>
      <c r="H226" s="19">
        <v>7.8139799999999999</v>
      </c>
      <c r="I226" s="3"/>
      <c r="J226" s="3">
        <v>10000000</v>
      </c>
      <c r="K226" s="19">
        <v>2400</v>
      </c>
      <c r="L226" s="3">
        <v>145809</v>
      </c>
      <c r="M226" s="3">
        <v>10000000</v>
      </c>
      <c r="N226" s="19">
        <v>7216.26</v>
      </c>
      <c r="O226" s="3">
        <v>145809</v>
      </c>
      <c r="P226" s="3">
        <v>6754406.333333333</v>
      </c>
      <c r="Q226" s="19">
        <v>3208.0246600000005</v>
      </c>
    </row>
    <row r="227" spans="1:17" x14ac:dyDescent="0.25">
      <c r="A227" s="16" t="s">
        <v>82</v>
      </c>
      <c r="B227" s="16" t="s">
        <v>80</v>
      </c>
      <c r="C227" s="16">
        <v>200</v>
      </c>
      <c r="D227" s="16">
        <v>18</v>
      </c>
      <c r="E227" s="16">
        <v>12</v>
      </c>
      <c r="F227" s="3"/>
      <c r="G227" s="3">
        <v>251454</v>
      </c>
      <c r="H227" s="19">
        <v>9.2029099999999993</v>
      </c>
      <c r="I227" s="3"/>
      <c r="J227" s="3">
        <v>10000000</v>
      </c>
      <c r="K227" s="19">
        <v>2400</v>
      </c>
      <c r="L227" s="3">
        <v>94148.2</v>
      </c>
      <c r="M227" s="3">
        <v>10000000</v>
      </c>
      <c r="N227" s="19">
        <v>7225.04</v>
      </c>
      <c r="O227" s="3">
        <v>94148.2</v>
      </c>
      <c r="P227" s="3">
        <v>6750484.666666667</v>
      </c>
      <c r="Q227" s="19">
        <v>3211.4143033333335</v>
      </c>
    </row>
    <row r="228" spans="1:17" x14ac:dyDescent="0.25">
      <c r="A228" s="16" t="s">
        <v>82</v>
      </c>
      <c r="B228" s="16" t="s">
        <v>80</v>
      </c>
      <c r="C228" s="16">
        <v>200</v>
      </c>
      <c r="D228" s="16">
        <v>38</v>
      </c>
      <c r="E228" s="16">
        <v>6</v>
      </c>
      <c r="F228" s="3"/>
      <c r="G228" s="3">
        <v>108641</v>
      </c>
      <c r="H228" s="19">
        <v>0.972275</v>
      </c>
      <c r="I228" s="3"/>
      <c r="J228" s="3">
        <v>10000000</v>
      </c>
      <c r="K228" s="19">
        <v>2400</v>
      </c>
      <c r="L228" s="3">
        <v>30227.200000000001</v>
      </c>
      <c r="M228" s="3">
        <v>10000000</v>
      </c>
      <c r="N228" s="19">
        <v>7207.62</v>
      </c>
      <c r="O228" s="3">
        <v>30227.200000000001</v>
      </c>
      <c r="P228" s="3">
        <v>6702880.333333333</v>
      </c>
      <c r="Q228" s="19">
        <v>3202.8640916666664</v>
      </c>
    </row>
    <row r="229" spans="1:17" x14ac:dyDescent="0.25">
      <c r="A229" s="16" t="s">
        <v>82</v>
      </c>
      <c r="B229" s="16" t="s">
        <v>80</v>
      </c>
      <c r="C229" s="16">
        <v>200</v>
      </c>
      <c r="D229" s="16">
        <v>38</v>
      </c>
      <c r="E229" s="16">
        <v>9</v>
      </c>
      <c r="F229" s="3"/>
      <c r="G229" s="3">
        <v>158884</v>
      </c>
      <c r="H229" s="19">
        <v>1.7957399999999999</v>
      </c>
      <c r="I229" s="3"/>
      <c r="J229" s="3">
        <v>10000000</v>
      </c>
      <c r="K229" s="19">
        <v>2400</v>
      </c>
      <c r="L229" s="3">
        <v>31767.4</v>
      </c>
      <c r="M229" s="3">
        <v>10000000</v>
      </c>
      <c r="N229" s="19">
        <v>7211.75</v>
      </c>
      <c r="O229" s="3">
        <v>31767.4</v>
      </c>
      <c r="P229" s="3">
        <v>6719628</v>
      </c>
      <c r="Q229" s="19">
        <v>3204.5152466666664</v>
      </c>
    </row>
    <row r="230" spans="1:17" x14ac:dyDescent="0.25">
      <c r="A230" s="16" t="s">
        <v>82</v>
      </c>
      <c r="B230" s="16" t="s">
        <v>80</v>
      </c>
      <c r="C230" s="16">
        <v>200</v>
      </c>
      <c r="D230" s="16">
        <v>38</v>
      </c>
      <c r="E230" s="16">
        <v>12</v>
      </c>
      <c r="F230" s="3"/>
      <c r="G230" s="3">
        <v>188558</v>
      </c>
      <c r="H230" s="19">
        <v>2.4840399999999998</v>
      </c>
      <c r="I230" s="3"/>
      <c r="J230" s="3">
        <v>10000000</v>
      </c>
      <c r="K230" s="19">
        <v>2400</v>
      </c>
      <c r="L230" s="3">
        <v>1</v>
      </c>
      <c r="M230" s="3">
        <v>10000000</v>
      </c>
      <c r="N230" s="19">
        <v>7223.69</v>
      </c>
      <c r="O230" s="3">
        <v>1</v>
      </c>
      <c r="P230" s="3">
        <v>6729519.333333333</v>
      </c>
      <c r="Q230" s="19">
        <v>3208.7246799999998</v>
      </c>
    </row>
    <row r="231" spans="1:17" x14ac:dyDescent="0.25">
      <c r="A231" s="16" t="s">
        <v>82</v>
      </c>
      <c r="B231" s="16" t="s">
        <v>81</v>
      </c>
      <c r="C231" s="16">
        <v>10</v>
      </c>
      <c r="D231" s="16">
        <v>8</v>
      </c>
      <c r="E231" s="16">
        <v>6</v>
      </c>
      <c r="F231" s="3"/>
      <c r="G231" s="3">
        <v>1507.98</v>
      </c>
      <c r="H231" s="19">
        <v>3.2950599999999998E-3</v>
      </c>
      <c r="I231" s="3"/>
      <c r="J231" s="3">
        <v>1208.53</v>
      </c>
      <c r="K231" s="19">
        <v>1800</v>
      </c>
      <c r="L231" s="3">
        <v>1203.28</v>
      </c>
      <c r="M231" s="3">
        <v>1203.4000000000001</v>
      </c>
      <c r="N231" s="19">
        <v>1266.5899999999999</v>
      </c>
      <c r="O231" s="3">
        <v>1203.28</v>
      </c>
      <c r="P231" s="3">
        <v>1306.6366666666668</v>
      </c>
      <c r="Q231" s="19">
        <v>1022.19776502</v>
      </c>
    </row>
    <row r="232" spans="1:17" x14ac:dyDescent="0.25">
      <c r="A232" s="16" t="s">
        <v>82</v>
      </c>
      <c r="B232" s="16" t="s">
        <v>81</v>
      </c>
      <c r="C232" s="16">
        <v>10</v>
      </c>
      <c r="D232" s="16">
        <v>8</v>
      </c>
      <c r="E232" s="16">
        <v>9</v>
      </c>
      <c r="F232" s="3"/>
      <c r="G232" s="3">
        <v>5979.09</v>
      </c>
      <c r="H232" s="19">
        <v>4.0634299999999998E-3</v>
      </c>
      <c r="I232" s="3"/>
      <c r="J232" s="3">
        <v>5064.4500000000007</v>
      </c>
      <c r="K232" s="19">
        <v>1800</v>
      </c>
      <c r="L232" s="3">
        <v>5040.68</v>
      </c>
      <c r="M232" s="3">
        <v>5040.75</v>
      </c>
      <c r="N232" s="19">
        <v>19.965199999999999</v>
      </c>
      <c r="O232" s="3">
        <v>5040.68</v>
      </c>
      <c r="P232" s="3">
        <v>5361.43</v>
      </c>
      <c r="Q232" s="19">
        <v>606.65642114333343</v>
      </c>
    </row>
    <row r="233" spans="1:17" x14ac:dyDescent="0.25">
      <c r="A233" s="16" t="s">
        <v>82</v>
      </c>
      <c r="B233" s="16" t="s">
        <v>81</v>
      </c>
      <c r="C233" s="16">
        <v>10</v>
      </c>
      <c r="D233" s="16">
        <v>8</v>
      </c>
      <c r="E233" s="16">
        <v>12</v>
      </c>
      <c r="F233" s="3"/>
      <c r="G233" s="3">
        <v>2958.27</v>
      </c>
      <c r="H233" s="19">
        <v>4.6156399999999998E-3</v>
      </c>
      <c r="I233" s="3"/>
      <c r="J233" s="3">
        <v>1484.66</v>
      </c>
      <c r="K233" s="19">
        <v>1800</v>
      </c>
      <c r="L233" s="3">
        <v>1456.79</v>
      </c>
      <c r="M233" s="3">
        <v>1459</v>
      </c>
      <c r="N233" s="19">
        <v>7199.83</v>
      </c>
      <c r="O233" s="3">
        <v>1456.79</v>
      </c>
      <c r="P233" s="3">
        <v>1967.3100000000002</v>
      </c>
      <c r="Q233" s="19">
        <v>2999.9448718799999</v>
      </c>
    </row>
    <row r="234" spans="1:17" x14ac:dyDescent="0.25">
      <c r="A234" s="16" t="s">
        <v>82</v>
      </c>
      <c r="B234" s="16" t="s">
        <v>81</v>
      </c>
      <c r="C234" s="16">
        <v>10</v>
      </c>
      <c r="D234" s="16">
        <v>18</v>
      </c>
      <c r="E234" s="16">
        <v>6</v>
      </c>
      <c r="F234" s="3"/>
      <c r="G234" s="3">
        <v>2026.22</v>
      </c>
      <c r="H234" s="19">
        <v>2.7354100000000002E-3</v>
      </c>
      <c r="I234" s="3"/>
      <c r="J234" s="3">
        <v>1253.1300000000001</v>
      </c>
      <c r="K234" s="19">
        <v>1800</v>
      </c>
      <c r="L234" s="3">
        <v>1237.02</v>
      </c>
      <c r="M234" s="3">
        <v>1239.5999999999999</v>
      </c>
      <c r="N234" s="19">
        <v>7199.97</v>
      </c>
      <c r="O234" s="3">
        <v>1237.02</v>
      </c>
      <c r="P234" s="3">
        <v>1506.3166666666668</v>
      </c>
      <c r="Q234" s="19">
        <v>2999.9909118033333</v>
      </c>
    </row>
    <row r="235" spans="1:17" x14ac:dyDescent="0.25">
      <c r="A235" s="16" t="s">
        <v>82</v>
      </c>
      <c r="B235" s="16" t="s">
        <v>81</v>
      </c>
      <c r="C235" s="16">
        <v>10</v>
      </c>
      <c r="D235" s="16">
        <v>18</v>
      </c>
      <c r="E235" s="16">
        <v>9</v>
      </c>
      <c r="F235" s="3"/>
      <c r="G235" s="3">
        <v>1835.79</v>
      </c>
      <c r="H235" s="19">
        <v>3.1374699999999998E-3</v>
      </c>
      <c r="I235" s="3"/>
      <c r="J235" s="3">
        <v>1520.5</v>
      </c>
      <c r="K235" s="19">
        <v>1800</v>
      </c>
      <c r="L235" s="3">
        <v>1474.35</v>
      </c>
      <c r="M235" s="3">
        <v>1486.45</v>
      </c>
      <c r="N235" s="19">
        <v>7199.92</v>
      </c>
      <c r="O235" s="3">
        <v>1474.35</v>
      </c>
      <c r="P235" s="3">
        <v>1614.2466666666667</v>
      </c>
      <c r="Q235" s="19">
        <v>2999.9743791566666</v>
      </c>
    </row>
    <row r="236" spans="1:17" x14ac:dyDescent="0.25">
      <c r="A236" s="16" t="s">
        <v>82</v>
      </c>
      <c r="B236" s="16" t="s">
        <v>81</v>
      </c>
      <c r="C236" s="16">
        <v>10</v>
      </c>
      <c r="D236" s="16">
        <v>18</v>
      </c>
      <c r="E236" s="16">
        <v>12</v>
      </c>
      <c r="F236" s="3"/>
      <c r="G236" s="3">
        <v>4064.09</v>
      </c>
      <c r="H236" s="19">
        <v>3.5168999999999999E-3</v>
      </c>
      <c r="I236" s="3"/>
      <c r="J236" s="3">
        <v>3001.28</v>
      </c>
      <c r="K236" s="19">
        <v>1800</v>
      </c>
      <c r="L236" s="3">
        <v>2874.87</v>
      </c>
      <c r="M236" s="3">
        <v>2885.74</v>
      </c>
      <c r="N236" s="19">
        <v>7199.9</v>
      </c>
      <c r="O236" s="3">
        <v>2874.87</v>
      </c>
      <c r="P236" s="3">
        <v>3317.0366666666669</v>
      </c>
      <c r="Q236" s="19">
        <v>2999.9678389666665</v>
      </c>
    </row>
    <row r="237" spans="1:17" x14ac:dyDescent="0.25">
      <c r="A237" s="16" t="s">
        <v>82</v>
      </c>
      <c r="B237" s="16" t="s">
        <v>81</v>
      </c>
      <c r="C237" s="16">
        <v>10</v>
      </c>
      <c r="D237" s="16">
        <v>38</v>
      </c>
      <c r="E237" s="16">
        <v>6</v>
      </c>
      <c r="F237" s="3"/>
      <c r="G237" s="3">
        <v>1396.33</v>
      </c>
      <c r="H237" s="19">
        <v>3.4722300000000002E-3</v>
      </c>
      <c r="I237" s="3"/>
      <c r="J237" s="3">
        <v>851.73</v>
      </c>
      <c r="K237" s="19">
        <v>818.2971</v>
      </c>
      <c r="L237" s="3">
        <v>851.65499999999997</v>
      </c>
      <c r="M237" s="3">
        <v>851.73</v>
      </c>
      <c r="N237" s="19">
        <v>30.863600000000002</v>
      </c>
      <c r="O237" s="3">
        <v>851.65499999999997</v>
      </c>
      <c r="P237" s="3">
        <v>1033.2633333333333</v>
      </c>
      <c r="Q237" s="19">
        <v>283.05472407666667</v>
      </c>
    </row>
    <row r="238" spans="1:17" x14ac:dyDescent="0.25">
      <c r="A238" s="16" t="s">
        <v>82</v>
      </c>
      <c r="B238" s="16" t="s">
        <v>81</v>
      </c>
      <c r="C238" s="16">
        <v>10</v>
      </c>
      <c r="D238" s="16">
        <v>38</v>
      </c>
      <c r="E238" s="16">
        <v>9</v>
      </c>
      <c r="F238" s="3"/>
      <c r="G238" s="3">
        <v>1364.44</v>
      </c>
      <c r="H238" s="19">
        <v>2.80554E-3</v>
      </c>
      <c r="I238" s="3"/>
      <c r="J238" s="3">
        <v>750.02</v>
      </c>
      <c r="K238" s="19">
        <v>1800</v>
      </c>
      <c r="L238" s="3">
        <v>742.17499999999995</v>
      </c>
      <c r="M238" s="3">
        <v>748.12</v>
      </c>
      <c r="N238" s="19">
        <v>7199.96</v>
      </c>
      <c r="O238" s="3">
        <v>742.17499999999995</v>
      </c>
      <c r="P238" s="3">
        <v>954.19333333333327</v>
      </c>
      <c r="Q238" s="19">
        <v>2999.9876018466671</v>
      </c>
    </row>
    <row r="239" spans="1:17" x14ac:dyDescent="0.25">
      <c r="A239" s="16" t="s">
        <v>82</v>
      </c>
      <c r="B239" s="16" t="s">
        <v>81</v>
      </c>
      <c r="C239" s="16">
        <v>10</v>
      </c>
      <c r="D239" s="16">
        <v>38</v>
      </c>
      <c r="E239" s="16">
        <v>12</v>
      </c>
      <c r="F239" s="3"/>
      <c r="G239" s="3">
        <v>1970.4</v>
      </c>
      <c r="H239" s="19">
        <v>3.1762100000000001E-3</v>
      </c>
      <c r="I239" s="3"/>
      <c r="J239" s="3">
        <v>1162.6199999999999</v>
      </c>
      <c r="K239" s="19">
        <v>1800</v>
      </c>
      <c r="L239" s="3">
        <v>1095.75</v>
      </c>
      <c r="M239" s="3">
        <v>1143.27</v>
      </c>
      <c r="N239" s="19">
        <v>7199.92</v>
      </c>
      <c r="O239" s="3">
        <v>1095.75</v>
      </c>
      <c r="P239" s="3">
        <v>1425.43</v>
      </c>
      <c r="Q239" s="19">
        <v>2999.9743920700002</v>
      </c>
    </row>
    <row r="240" spans="1:17" x14ac:dyDescent="0.25">
      <c r="A240" s="16" t="s">
        <v>82</v>
      </c>
      <c r="B240" s="16" t="s">
        <v>81</v>
      </c>
      <c r="C240" s="16">
        <v>25</v>
      </c>
      <c r="D240" s="16">
        <v>8</v>
      </c>
      <c r="E240" s="16">
        <v>6</v>
      </c>
      <c r="F240" s="3"/>
      <c r="G240" s="3">
        <v>7881.24</v>
      </c>
      <c r="H240" s="19">
        <v>9.8745900000000008E-3</v>
      </c>
      <c r="I240" s="3"/>
      <c r="J240" s="3">
        <v>6916.03</v>
      </c>
      <c r="K240" s="19">
        <v>1800</v>
      </c>
      <c r="L240" s="3">
        <v>6083.32</v>
      </c>
      <c r="M240" s="3">
        <v>6090.56</v>
      </c>
      <c r="N240" s="19">
        <v>7199.65</v>
      </c>
      <c r="O240" s="3">
        <v>6083.32</v>
      </c>
      <c r="P240" s="3">
        <v>6962.6100000000006</v>
      </c>
      <c r="Q240" s="19">
        <v>2999.8866248633331</v>
      </c>
    </row>
    <row r="241" spans="1:17" x14ac:dyDescent="0.25">
      <c r="A241" s="16" t="s">
        <v>82</v>
      </c>
      <c r="B241" s="16" t="s">
        <v>81</v>
      </c>
      <c r="C241" s="16">
        <v>25</v>
      </c>
      <c r="D241" s="16">
        <v>8</v>
      </c>
      <c r="E241" s="16">
        <v>9</v>
      </c>
      <c r="F241" s="3"/>
      <c r="G241" s="3">
        <v>9582.61</v>
      </c>
      <c r="H241" s="19">
        <v>1.44753E-2</v>
      </c>
      <c r="I241" s="3"/>
      <c r="J241" s="3">
        <v>6966.52</v>
      </c>
      <c r="K241" s="19">
        <v>1800</v>
      </c>
      <c r="L241" s="3">
        <v>5796.21</v>
      </c>
      <c r="M241" s="3">
        <v>5900.69</v>
      </c>
      <c r="N241" s="19">
        <v>7198.81</v>
      </c>
      <c r="O241" s="3">
        <v>5796.21</v>
      </c>
      <c r="P241" s="3">
        <v>7483.2733333333335</v>
      </c>
      <c r="Q241" s="19">
        <v>2999.6081584333333</v>
      </c>
    </row>
    <row r="242" spans="1:17" x14ac:dyDescent="0.25">
      <c r="A242" s="16" t="s">
        <v>82</v>
      </c>
      <c r="B242" s="16" t="s">
        <v>81</v>
      </c>
      <c r="C242" s="16">
        <v>25</v>
      </c>
      <c r="D242" s="16">
        <v>8</v>
      </c>
      <c r="E242" s="16">
        <v>12</v>
      </c>
      <c r="F242" s="3"/>
      <c r="G242" s="3">
        <v>8743.74</v>
      </c>
      <c r="H242" s="19">
        <v>1.76194E-2</v>
      </c>
      <c r="I242" s="3"/>
      <c r="J242" s="3">
        <v>5623.7699999999995</v>
      </c>
      <c r="K242" s="19">
        <v>1800</v>
      </c>
      <c r="L242" s="3">
        <v>5081.5600000000004</v>
      </c>
      <c r="M242" s="3">
        <v>5158.1499999999996</v>
      </c>
      <c r="N242" s="19">
        <v>7199.92</v>
      </c>
      <c r="O242" s="3">
        <v>5081.5600000000004</v>
      </c>
      <c r="P242" s="3">
        <v>6508.5533333333324</v>
      </c>
      <c r="Q242" s="19">
        <v>2999.9792064666667</v>
      </c>
    </row>
    <row r="243" spans="1:17" x14ac:dyDescent="0.25">
      <c r="A243" s="16" t="s">
        <v>82</v>
      </c>
      <c r="B243" s="16" t="s">
        <v>81</v>
      </c>
      <c r="C243" s="16">
        <v>25</v>
      </c>
      <c r="D243" s="16">
        <v>18</v>
      </c>
      <c r="E243" s="16">
        <v>6</v>
      </c>
      <c r="F243" s="3"/>
      <c r="G243" s="3">
        <v>4008.62</v>
      </c>
      <c r="H243" s="19">
        <v>5.9490200000000002E-3</v>
      </c>
      <c r="I243" s="3"/>
      <c r="J243" s="3">
        <v>3145.32</v>
      </c>
      <c r="K243" s="19">
        <v>1800</v>
      </c>
      <c r="L243" s="3">
        <v>2734.26</v>
      </c>
      <c r="M243" s="3">
        <v>2848.64</v>
      </c>
      <c r="N243" s="19">
        <v>7199.2</v>
      </c>
      <c r="O243" s="3">
        <v>2734.26</v>
      </c>
      <c r="P243" s="3">
        <v>3334.1933333333332</v>
      </c>
      <c r="Q243" s="19">
        <v>2999.7353163399998</v>
      </c>
    </row>
    <row r="244" spans="1:17" x14ac:dyDescent="0.25">
      <c r="A244" s="16" t="s">
        <v>82</v>
      </c>
      <c r="B244" s="16" t="s">
        <v>81</v>
      </c>
      <c r="C244" s="16">
        <v>25</v>
      </c>
      <c r="D244" s="16">
        <v>18</v>
      </c>
      <c r="E244" s="16">
        <v>9</v>
      </c>
      <c r="F244" s="3"/>
      <c r="G244" s="3">
        <v>4853.1899999999996</v>
      </c>
      <c r="H244" s="19">
        <v>7.5072999999999997E-3</v>
      </c>
      <c r="I244" s="3"/>
      <c r="J244" s="3">
        <v>3736.42</v>
      </c>
      <c r="K244" s="19">
        <v>1800</v>
      </c>
      <c r="L244" s="3">
        <v>3253.77</v>
      </c>
      <c r="M244" s="3">
        <v>3331.08</v>
      </c>
      <c r="N244" s="19">
        <v>7197.71</v>
      </c>
      <c r="O244" s="3">
        <v>3253.77</v>
      </c>
      <c r="P244" s="3">
        <v>3973.5633333333335</v>
      </c>
      <c r="Q244" s="19">
        <v>2999.2391690999998</v>
      </c>
    </row>
    <row r="245" spans="1:17" x14ac:dyDescent="0.25">
      <c r="A245" s="16" t="s">
        <v>82</v>
      </c>
      <c r="B245" s="16" t="s">
        <v>81</v>
      </c>
      <c r="C245" s="16">
        <v>25</v>
      </c>
      <c r="D245" s="16">
        <v>18</v>
      </c>
      <c r="E245" s="16">
        <v>12</v>
      </c>
      <c r="F245" s="3"/>
      <c r="G245" s="3">
        <v>9535.76</v>
      </c>
      <c r="H245" s="19">
        <v>1.0049300000000001E-2</v>
      </c>
      <c r="I245" s="3"/>
      <c r="J245" s="3">
        <v>8820.58</v>
      </c>
      <c r="K245" s="19">
        <v>1800</v>
      </c>
      <c r="L245" s="3">
        <v>7577.99</v>
      </c>
      <c r="M245" s="3">
        <v>7842.27</v>
      </c>
      <c r="N245" s="19">
        <v>7198.77</v>
      </c>
      <c r="O245" s="3">
        <v>7577.99</v>
      </c>
      <c r="P245" s="3">
        <v>8732.8700000000008</v>
      </c>
      <c r="Q245" s="19">
        <v>2999.5933497666665</v>
      </c>
    </row>
    <row r="246" spans="1:17" x14ac:dyDescent="0.25">
      <c r="A246" s="16" t="s">
        <v>82</v>
      </c>
      <c r="B246" s="16" t="s">
        <v>81</v>
      </c>
      <c r="C246" s="16">
        <v>25</v>
      </c>
      <c r="D246" s="16">
        <v>38</v>
      </c>
      <c r="E246" s="16">
        <v>6</v>
      </c>
      <c r="F246" s="3"/>
      <c r="G246" s="3">
        <v>2480</v>
      </c>
      <c r="H246" s="19">
        <v>4.7342900000000004E-3</v>
      </c>
      <c r="I246" s="3"/>
      <c r="J246" s="3">
        <v>1501.74</v>
      </c>
      <c r="K246" s="19">
        <v>1800</v>
      </c>
      <c r="L246" s="3">
        <v>1356.69</v>
      </c>
      <c r="M246" s="3">
        <v>1391.07</v>
      </c>
      <c r="N246" s="19">
        <v>7199.71</v>
      </c>
      <c r="O246" s="3">
        <v>1356.69</v>
      </c>
      <c r="P246" s="3">
        <v>1790.9366666666665</v>
      </c>
      <c r="Q246" s="19">
        <v>2999.9049114300001</v>
      </c>
    </row>
    <row r="247" spans="1:17" x14ac:dyDescent="0.25">
      <c r="A247" s="16" t="s">
        <v>82</v>
      </c>
      <c r="B247" s="16" t="s">
        <v>81</v>
      </c>
      <c r="C247" s="16">
        <v>25</v>
      </c>
      <c r="D247" s="16">
        <v>38</v>
      </c>
      <c r="E247" s="16">
        <v>9</v>
      </c>
      <c r="F247" s="3"/>
      <c r="G247" s="3">
        <v>4664</v>
      </c>
      <c r="H247" s="19">
        <v>5.4869799999999998E-3</v>
      </c>
      <c r="I247" s="3"/>
      <c r="J247" s="3">
        <v>3231.86</v>
      </c>
      <c r="K247" s="19">
        <v>1800</v>
      </c>
      <c r="L247" s="3">
        <v>2815.71</v>
      </c>
      <c r="M247" s="3">
        <v>2899.55</v>
      </c>
      <c r="N247" s="19">
        <v>7198.85</v>
      </c>
      <c r="O247" s="3">
        <v>2815.71</v>
      </c>
      <c r="P247" s="3">
        <v>3598.47</v>
      </c>
      <c r="Q247" s="19">
        <v>2999.6184956600005</v>
      </c>
    </row>
    <row r="248" spans="1:17" x14ac:dyDescent="0.25">
      <c r="A248" s="16" t="s">
        <v>82</v>
      </c>
      <c r="B248" s="16" t="s">
        <v>81</v>
      </c>
      <c r="C248" s="16">
        <v>25</v>
      </c>
      <c r="D248" s="16">
        <v>38</v>
      </c>
      <c r="E248" s="16">
        <v>12</v>
      </c>
      <c r="F248" s="3"/>
      <c r="G248" s="3">
        <v>3401.56</v>
      </c>
      <c r="H248" s="19">
        <v>6.8046900000000004E-3</v>
      </c>
      <c r="I248" s="3"/>
      <c r="J248" s="3">
        <v>2111.6800000000003</v>
      </c>
      <c r="K248" s="19">
        <v>1800</v>
      </c>
      <c r="L248" s="3">
        <v>1749.59</v>
      </c>
      <c r="M248" s="3">
        <v>1831.33</v>
      </c>
      <c r="N248" s="19">
        <v>7198.87</v>
      </c>
      <c r="O248" s="3">
        <v>1749.59</v>
      </c>
      <c r="P248" s="3">
        <v>2448.19</v>
      </c>
      <c r="Q248" s="19">
        <v>2999.6256015633335</v>
      </c>
    </row>
    <row r="249" spans="1:17" x14ac:dyDescent="0.25">
      <c r="A249" s="16" t="s">
        <v>82</v>
      </c>
      <c r="B249" s="16" t="s">
        <v>81</v>
      </c>
      <c r="C249" s="16">
        <v>50</v>
      </c>
      <c r="D249" s="16">
        <v>8</v>
      </c>
      <c r="E249" s="16">
        <v>6</v>
      </c>
      <c r="F249" s="3"/>
      <c r="G249" s="3">
        <v>14865.1</v>
      </c>
      <c r="H249" s="19">
        <v>8.6785299999999996E-2</v>
      </c>
      <c r="I249" s="3"/>
      <c r="J249" s="3">
        <v>10000000</v>
      </c>
      <c r="K249" s="19">
        <v>2400</v>
      </c>
      <c r="L249" s="3">
        <v>11296.5</v>
      </c>
      <c r="M249" s="3">
        <v>12546.2</v>
      </c>
      <c r="N249" s="19">
        <v>7196.63</v>
      </c>
      <c r="O249" s="3">
        <v>11296.5</v>
      </c>
      <c r="P249" s="3">
        <v>3342470.4333333331</v>
      </c>
      <c r="Q249" s="19">
        <v>3198.9055950999996</v>
      </c>
    </row>
    <row r="250" spans="1:17" x14ac:dyDescent="0.25">
      <c r="A250" s="16" t="s">
        <v>82</v>
      </c>
      <c r="B250" s="16" t="s">
        <v>81</v>
      </c>
      <c r="C250" s="16">
        <v>50</v>
      </c>
      <c r="D250" s="16">
        <v>8</v>
      </c>
      <c r="E250" s="16">
        <v>9</v>
      </c>
      <c r="F250" s="3"/>
      <c r="G250" s="3">
        <v>20473.099999999999</v>
      </c>
      <c r="H250" s="19">
        <v>0.146259</v>
      </c>
      <c r="I250" s="3"/>
      <c r="J250" s="3">
        <v>10000000</v>
      </c>
      <c r="K250" s="19">
        <v>2400</v>
      </c>
      <c r="L250" s="3">
        <v>13166.3</v>
      </c>
      <c r="M250" s="3">
        <v>19658.099999999999</v>
      </c>
      <c r="N250" s="19">
        <v>7193.21</v>
      </c>
      <c r="O250" s="3">
        <v>13166.3</v>
      </c>
      <c r="P250" s="3">
        <v>3346710.4</v>
      </c>
      <c r="Q250" s="19">
        <v>3197.7854196666667</v>
      </c>
    </row>
    <row r="251" spans="1:17" x14ac:dyDescent="0.25">
      <c r="A251" s="16" t="s">
        <v>82</v>
      </c>
      <c r="B251" s="16" t="s">
        <v>81</v>
      </c>
      <c r="C251" s="16">
        <v>50</v>
      </c>
      <c r="D251" s="16">
        <v>8</v>
      </c>
      <c r="E251" s="16">
        <v>12</v>
      </c>
      <c r="F251" s="3"/>
      <c r="G251" s="3">
        <v>31809.1</v>
      </c>
      <c r="H251" s="19">
        <v>0.23622299999999999</v>
      </c>
      <c r="I251" s="3"/>
      <c r="J251" s="3">
        <v>10000000</v>
      </c>
      <c r="K251" s="19">
        <v>2400</v>
      </c>
      <c r="L251" s="3">
        <v>21075.7</v>
      </c>
      <c r="M251" s="3">
        <v>30221.8</v>
      </c>
      <c r="N251" s="19">
        <v>7193.3</v>
      </c>
      <c r="O251" s="3">
        <v>21075.7</v>
      </c>
      <c r="P251" s="3">
        <v>3354010.3000000003</v>
      </c>
      <c r="Q251" s="19">
        <v>3197.8454076666662</v>
      </c>
    </row>
    <row r="252" spans="1:17" x14ac:dyDescent="0.25">
      <c r="A252" s="16" t="s">
        <v>82</v>
      </c>
      <c r="B252" s="16" t="s">
        <v>81</v>
      </c>
      <c r="C252" s="16">
        <v>50</v>
      </c>
      <c r="D252" s="16">
        <v>18</v>
      </c>
      <c r="E252" s="16">
        <v>6</v>
      </c>
      <c r="F252" s="3"/>
      <c r="G252" s="3">
        <v>8856.0499999999993</v>
      </c>
      <c r="H252" s="19">
        <v>2.3372199999999999E-2</v>
      </c>
      <c r="I252" s="3"/>
      <c r="J252" s="3">
        <v>10000000</v>
      </c>
      <c r="K252" s="19">
        <v>2400</v>
      </c>
      <c r="L252" s="3">
        <v>5571</v>
      </c>
      <c r="M252" s="3">
        <v>10000000</v>
      </c>
      <c r="N252" s="19">
        <v>7195.01</v>
      </c>
      <c r="O252" s="3">
        <v>5571</v>
      </c>
      <c r="P252" s="3">
        <v>6669618.6833333336</v>
      </c>
      <c r="Q252" s="19">
        <v>3198.3444574</v>
      </c>
    </row>
    <row r="253" spans="1:17" x14ac:dyDescent="0.25">
      <c r="A253" s="16" t="s">
        <v>82</v>
      </c>
      <c r="B253" s="16" t="s">
        <v>81</v>
      </c>
      <c r="C253" s="16">
        <v>50</v>
      </c>
      <c r="D253" s="16">
        <v>18</v>
      </c>
      <c r="E253" s="16">
        <v>9</v>
      </c>
      <c r="F253" s="3"/>
      <c r="G253" s="3">
        <v>14832.6</v>
      </c>
      <c r="H253" s="19">
        <v>8.60379E-2</v>
      </c>
      <c r="I253" s="3"/>
      <c r="J253" s="3">
        <v>10000000</v>
      </c>
      <c r="K253" s="19">
        <v>2400</v>
      </c>
      <c r="L253" s="3">
        <v>9488.8700000000008</v>
      </c>
      <c r="M253" s="3">
        <v>19145.8</v>
      </c>
      <c r="N253" s="19">
        <v>7191.71</v>
      </c>
      <c r="O253" s="3">
        <v>9488.8700000000008</v>
      </c>
      <c r="P253" s="3">
        <v>3344659.4666666668</v>
      </c>
      <c r="Q253" s="19">
        <v>3197.2653459666667</v>
      </c>
    </row>
    <row r="254" spans="1:17" x14ac:dyDescent="0.25">
      <c r="A254" s="16" t="s">
        <v>82</v>
      </c>
      <c r="B254" s="16" t="s">
        <v>81</v>
      </c>
      <c r="C254" s="16">
        <v>50</v>
      </c>
      <c r="D254" s="16">
        <v>18</v>
      </c>
      <c r="E254" s="16">
        <v>12</v>
      </c>
      <c r="F254" s="3"/>
      <c r="G254" s="3">
        <v>11391.4</v>
      </c>
      <c r="H254" s="19">
        <v>7.8781699999999996E-2</v>
      </c>
      <c r="I254" s="3"/>
      <c r="J254" s="3">
        <v>10000000</v>
      </c>
      <c r="K254" s="19">
        <v>2400</v>
      </c>
      <c r="L254" s="3">
        <v>9553.2099999999991</v>
      </c>
      <c r="M254" s="3">
        <v>10000000</v>
      </c>
      <c r="N254" s="19">
        <v>7188.64</v>
      </c>
      <c r="O254" s="3">
        <v>9553.2099999999991</v>
      </c>
      <c r="P254" s="3">
        <v>6670463.7999999998</v>
      </c>
      <c r="Q254" s="19">
        <v>3196.2395939000003</v>
      </c>
    </row>
    <row r="255" spans="1:17" x14ac:dyDescent="0.25">
      <c r="A255" s="16" t="s">
        <v>82</v>
      </c>
      <c r="B255" s="16" t="s">
        <v>81</v>
      </c>
      <c r="C255" s="16">
        <v>50</v>
      </c>
      <c r="D255" s="16">
        <v>38</v>
      </c>
      <c r="E255" s="16">
        <v>6</v>
      </c>
      <c r="F255" s="3"/>
      <c r="G255" s="3">
        <v>6571.21</v>
      </c>
      <c r="H255" s="19">
        <v>1.15628E-2</v>
      </c>
      <c r="I255" s="3"/>
      <c r="J255" s="3">
        <v>10000000</v>
      </c>
      <c r="K255" s="19">
        <v>2400</v>
      </c>
      <c r="L255" s="3">
        <v>3558.33</v>
      </c>
      <c r="M255" s="3">
        <v>4416.37</v>
      </c>
      <c r="N255" s="19">
        <v>7195.68</v>
      </c>
      <c r="O255" s="3">
        <v>3558.33</v>
      </c>
      <c r="P255" s="3">
        <v>3336995.86</v>
      </c>
      <c r="Q255" s="19">
        <v>3198.563854266667</v>
      </c>
    </row>
    <row r="256" spans="1:17" x14ac:dyDescent="0.25">
      <c r="A256" s="16" t="s">
        <v>82</v>
      </c>
      <c r="B256" s="16" t="s">
        <v>81</v>
      </c>
      <c r="C256" s="16">
        <v>50</v>
      </c>
      <c r="D256" s="16">
        <v>38</v>
      </c>
      <c r="E256" s="16">
        <v>9</v>
      </c>
      <c r="F256" s="3"/>
      <c r="G256" s="3">
        <v>9889.73</v>
      </c>
      <c r="H256" s="19">
        <v>1.7821099999999999E-2</v>
      </c>
      <c r="I256" s="3"/>
      <c r="J256" s="3">
        <v>10000000</v>
      </c>
      <c r="K256" s="19">
        <v>2400</v>
      </c>
      <c r="L256" s="3">
        <v>4783.3100000000004</v>
      </c>
      <c r="M256" s="3">
        <v>10000000</v>
      </c>
      <c r="N256" s="19">
        <v>7193.45</v>
      </c>
      <c r="O256" s="3">
        <v>4783.3100000000004</v>
      </c>
      <c r="P256" s="3">
        <v>6669963.2433333332</v>
      </c>
      <c r="Q256" s="19">
        <v>3197.822607033333</v>
      </c>
    </row>
    <row r="257" spans="1:17" x14ac:dyDescent="0.25">
      <c r="A257" s="16" t="s">
        <v>82</v>
      </c>
      <c r="B257" s="16" t="s">
        <v>81</v>
      </c>
      <c r="C257" s="16">
        <v>50</v>
      </c>
      <c r="D257" s="16">
        <v>38</v>
      </c>
      <c r="E257" s="16">
        <v>12</v>
      </c>
      <c r="F257" s="3"/>
      <c r="G257" s="3">
        <v>10968.9</v>
      </c>
      <c r="H257" s="19">
        <v>2.4509900000000001E-2</v>
      </c>
      <c r="I257" s="3"/>
      <c r="J257" s="3">
        <v>10000000</v>
      </c>
      <c r="K257" s="19">
        <v>2400</v>
      </c>
      <c r="L257" s="3">
        <v>6577.93</v>
      </c>
      <c r="M257" s="3">
        <v>10000000</v>
      </c>
      <c r="N257" s="19">
        <v>7191.45</v>
      </c>
      <c r="O257" s="3">
        <v>6577.93</v>
      </c>
      <c r="P257" s="3">
        <v>6670322.9666666659</v>
      </c>
      <c r="Q257" s="19">
        <v>3197.1581699666663</v>
      </c>
    </row>
    <row r="258" spans="1:17" x14ac:dyDescent="0.25">
      <c r="A258" s="16" t="s">
        <v>82</v>
      </c>
      <c r="B258" s="16" t="s">
        <v>81</v>
      </c>
      <c r="C258" s="16">
        <v>100</v>
      </c>
      <c r="D258" s="16">
        <v>8</v>
      </c>
      <c r="E258" s="16">
        <v>6</v>
      </c>
      <c r="F258" s="3"/>
      <c r="G258" s="3">
        <v>27094.799999999999</v>
      </c>
      <c r="H258" s="19">
        <v>0.76850099999999999</v>
      </c>
      <c r="I258" s="3"/>
      <c r="J258" s="3">
        <v>10000000</v>
      </c>
      <c r="K258" s="19">
        <v>2400</v>
      </c>
      <c r="L258" s="3">
        <v>18362.599999999999</v>
      </c>
      <c r="M258" s="3">
        <v>10000000</v>
      </c>
      <c r="N258" s="19">
        <v>7193.42</v>
      </c>
      <c r="O258" s="3">
        <v>18362.599999999999</v>
      </c>
      <c r="P258" s="3">
        <v>6675698.2666666666</v>
      </c>
      <c r="Q258" s="19">
        <v>3198.0628336666668</v>
      </c>
    </row>
    <row r="259" spans="1:17" x14ac:dyDescent="0.25">
      <c r="A259" s="16" t="s">
        <v>82</v>
      </c>
      <c r="B259" s="16" t="s">
        <v>81</v>
      </c>
      <c r="C259" s="16">
        <v>100</v>
      </c>
      <c r="D259" s="16">
        <v>8</v>
      </c>
      <c r="E259" s="16">
        <v>9</v>
      </c>
      <c r="F259" s="3"/>
      <c r="G259" s="3">
        <v>47738.9</v>
      </c>
      <c r="H259" s="19">
        <v>1.3994899999999999</v>
      </c>
      <c r="I259" s="3"/>
      <c r="J259" s="3">
        <v>10000000</v>
      </c>
      <c r="K259" s="19">
        <v>2400</v>
      </c>
      <c r="L259" s="3">
        <v>34366.5</v>
      </c>
      <c r="M259" s="3">
        <v>10000000</v>
      </c>
      <c r="N259" s="19">
        <v>7195.71</v>
      </c>
      <c r="O259" s="3">
        <v>34366.5</v>
      </c>
      <c r="P259" s="3">
        <v>6682579.6333333328</v>
      </c>
      <c r="Q259" s="19">
        <v>3199.0364966666662</v>
      </c>
    </row>
    <row r="260" spans="1:17" x14ac:dyDescent="0.25">
      <c r="A260" s="16" t="s">
        <v>82</v>
      </c>
      <c r="B260" s="16" t="s">
        <v>81</v>
      </c>
      <c r="C260" s="16">
        <v>100</v>
      </c>
      <c r="D260" s="16">
        <v>8</v>
      </c>
      <c r="E260" s="16">
        <v>12</v>
      </c>
      <c r="F260" s="3"/>
      <c r="G260" s="3">
        <v>54547.8</v>
      </c>
      <c r="H260" s="19">
        <v>1.9638199999999999</v>
      </c>
      <c r="I260" s="3"/>
      <c r="J260" s="3">
        <v>10000000</v>
      </c>
      <c r="K260" s="19">
        <v>2400</v>
      </c>
      <c r="L260" s="3">
        <v>34542.800000000003</v>
      </c>
      <c r="M260" s="3">
        <v>10000000</v>
      </c>
      <c r="N260" s="19">
        <v>7196.26</v>
      </c>
      <c r="O260" s="3">
        <v>34542.800000000003</v>
      </c>
      <c r="P260" s="3">
        <v>6684849.2666666666</v>
      </c>
      <c r="Q260" s="19">
        <v>3199.4079399999996</v>
      </c>
    </row>
    <row r="261" spans="1:17" x14ac:dyDescent="0.25">
      <c r="A261" s="16" t="s">
        <v>82</v>
      </c>
      <c r="B261" s="16" t="s">
        <v>81</v>
      </c>
      <c r="C261" s="16">
        <v>100</v>
      </c>
      <c r="D261" s="16">
        <v>18</v>
      </c>
      <c r="E261" s="16">
        <v>6</v>
      </c>
      <c r="F261" s="3"/>
      <c r="G261" s="3">
        <v>19644.599999999999</v>
      </c>
      <c r="H261" s="19">
        <v>0.25001200000000001</v>
      </c>
      <c r="I261" s="3"/>
      <c r="J261" s="3">
        <v>10000000</v>
      </c>
      <c r="K261" s="19">
        <v>2400</v>
      </c>
      <c r="L261" s="3">
        <v>11673.9</v>
      </c>
      <c r="M261" s="3">
        <v>10000000</v>
      </c>
      <c r="N261" s="19">
        <v>7192.95</v>
      </c>
      <c r="O261" s="3">
        <v>11673.9</v>
      </c>
      <c r="P261" s="3">
        <v>6673214.8666666672</v>
      </c>
      <c r="Q261" s="19">
        <v>3197.7333373333331</v>
      </c>
    </row>
    <row r="262" spans="1:17" x14ac:dyDescent="0.25">
      <c r="A262" s="16" t="s">
        <v>82</v>
      </c>
      <c r="B262" s="16" t="s">
        <v>81</v>
      </c>
      <c r="C262" s="16">
        <v>100</v>
      </c>
      <c r="D262" s="16">
        <v>18</v>
      </c>
      <c r="E262" s="16">
        <v>9</v>
      </c>
      <c r="F262" s="3"/>
      <c r="G262" s="3">
        <v>22151.200000000001</v>
      </c>
      <c r="H262" s="19">
        <v>0.45584200000000002</v>
      </c>
      <c r="I262" s="3"/>
      <c r="J262" s="3">
        <v>10000000</v>
      </c>
      <c r="K262" s="19">
        <v>2400</v>
      </c>
      <c r="L262" s="3">
        <v>15039.1</v>
      </c>
      <c r="M262" s="3">
        <v>10000000</v>
      </c>
      <c r="N262" s="19">
        <v>7196.54</v>
      </c>
      <c r="O262" s="3">
        <v>15039.1</v>
      </c>
      <c r="P262" s="3">
        <v>6674050.3999999994</v>
      </c>
      <c r="Q262" s="19">
        <v>3198.9986140000001</v>
      </c>
    </row>
    <row r="263" spans="1:17" x14ac:dyDescent="0.25">
      <c r="A263" s="16" t="s">
        <v>82</v>
      </c>
      <c r="B263" s="16" t="s">
        <v>81</v>
      </c>
      <c r="C263" s="16">
        <v>100</v>
      </c>
      <c r="D263" s="16">
        <v>18</v>
      </c>
      <c r="E263" s="16">
        <v>12</v>
      </c>
      <c r="F263" s="3"/>
      <c r="G263" s="3">
        <v>41255.699999999997</v>
      </c>
      <c r="H263" s="19">
        <v>1.0251399999999999</v>
      </c>
      <c r="I263" s="3"/>
      <c r="J263" s="3">
        <v>10000000</v>
      </c>
      <c r="K263" s="19">
        <v>2400</v>
      </c>
      <c r="L263" s="3">
        <v>29504.9</v>
      </c>
      <c r="M263" s="3">
        <v>10000000</v>
      </c>
      <c r="N263" s="19">
        <v>7193.69</v>
      </c>
      <c r="O263" s="3">
        <v>29504.9</v>
      </c>
      <c r="P263" s="3">
        <v>6680418.5666666664</v>
      </c>
      <c r="Q263" s="19">
        <v>3198.2383800000002</v>
      </c>
    </row>
    <row r="264" spans="1:17" x14ac:dyDescent="0.25">
      <c r="A264" s="16" t="s">
        <v>82</v>
      </c>
      <c r="B264" s="16" t="s">
        <v>81</v>
      </c>
      <c r="C264" s="16">
        <v>100</v>
      </c>
      <c r="D264" s="16">
        <v>38</v>
      </c>
      <c r="E264" s="16">
        <v>6</v>
      </c>
      <c r="F264" s="3"/>
      <c r="G264" s="3">
        <v>29838</v>
      </c>
      <c r="H264" s="19">
        <v>0.85244500000000001</v>
      </c>
      <c r="I264" s="3"/>
      <c r="J264" s="3">
        <v>10000000</v>
      </c>
      <c r="K264" s="19">
        <v>2400</v>
      </c>
      <c r="L264" s="3">
        <v>5701.85</v>
      </c>
      <c r="M264" s="3">
        <v>35035.9</v>
      </c>
      <c r="N264" s="19">
        <v>7193.8</v>
      </c>
      <c r="O264" s="3">
        <v>5701.85</v>
      </c>
      <c r="P264" s="3">
        <v>3354957.9666666668</v>
      </c>
      <c r="Q264" s="19">
        <v>3198.2174816666666</v>
      </c>
    </row>
    <row r="265" spans="1:17" x14ac:dyDescent="0.25">
      <c r="A265" s="16" t="s">
        <v>82</v>
      </c>
      <c r="B265" s="16" t="s">
        <v>81</v>
      </c>
      <c r="C265" s="16">
        <v>100</v>
      </c>
      <c r="D265" s="16">
        <v>38</v>
      </c>
      <c r="E265" s="16">
        <v>9</v>
      </c>
      <c r="F265" s="3"/>
      <c r="G265" s="3">
        <v>17568.8</v>
      </c>
      <c r="H265" s="19">
        <v>0.16206200000000001</v>
      </c>
      <c r="I265" s="3"/>
      <c r="J265" s="3">
        <v>10000000</v>
      </c>
      <c r="K265" s="19">
        <v>2400</v>
      </c>
      <c r="L265" s="3">
        <v>7784.86</v>
      </c>
      <c r="M265" s="3">
        <v>10000000</v>
      </c>
      <c r="N265" s="19">
        <v>7193.35</v>
      </c>
      <c r="O265" s="3">
        <v>7784.86</v>
      </c>
      <c r="P265" s="3">
        <v>6672522.9333333336</v>
      </c>
      <c r="Q265" s="19">
        <v>3197.8373539999998</v>
      </c>
    </row>
    <row r="266" spans="1:17" x14ac:dyDescent="0.25">
      <c r="A266" s="16" t="s">
        <v>82</v>
      </c>
      <c r="B266" s="16" t="s">
        <v>81</v>
      </c>
      <c r="C266" s="16">
        <v>100</v>
      </c>
      <c r="D266" s="16">
        <v>38</v>
      </c>
      <c r="E266" s="16">
        <v>12</v>
      </c>
      <c r="F266" s="3"/>
      <c r="G266" s="3">
        <v>25214.400000000001</v>
      </c>
      <c r="H266" s="19">
        <v>0.253444</v>
      </c>
      <c r="I266" s="3"/>
      <c r="J266" s="3">
        <v>10000000</v>
      </c>
      <c r="K266" s="19">
        <v>2400</v>
      </c>
      <c r="L266" s="3">
        <v>11719.4</v>
      </c>
      <c r="M266" s="3">
        <v>10000000</v>
      </c>
      <c r="N266" s="19">
        <v>7195.36</v>
      </c>
      <c r="O266" s="3">
        <v>11719.4</v>
      </c>
      <c r="P266" s="3">
        <v>6675071.4666666659</v>
      </c>
      <c r="Q266" s="19">
        <v>3198.5378146666662</v>
      </c>
    </row>
    <row r="267" spans="1:17" x14ac:dyDescent="0.25">
      <c r="A267" s="16" t="s">
        <v>82</v>
      </c>
      <c r="B267" s="16" t="s">
        <v>81</v>
      </c>
      <c r="C267" s="16">
        <v>200</v>
      </c>
      <c r="D267" s="16">
        <v>8</v>
      </c>
      <c r="E267" s="16">
        <v>6</v>
      </c>
      <c r="F267" s="3"/>
      <c r="G267" s="3">
        <v>67897.600000000006</v>
      </c>
      <c r="H267" s="19">
        <v>6.7312000000000003</v>
      </c>
      <c r="I267" s="3"/>
      <c r="J267" s="3">
        <v>10000000</v>
      </c>
      <c r="K267" s="19">
        <v>2400</v>
      </c>
      <c r="L267" s="3">
        <v>50067.6</v>
      </c>
      <c r="M267" s="3">
        <v>10000000</v>
      </c>
      <c r="N267" s="19">
        <v>7211.33</v>
      </c>
      <c r="O267" s="3">
        <v>50067.6</v>
      </c>
      <c r="P267" s="3">
        <v>6689299.2000000002</v>
      </c>
      <c r="Q267" s="19">
        <v>3206.0203999999999</v>
      </c>
    </row>
    <row r="268" spans="1:17" x14ac:dyDescent="0.25">
      <c r="A268" s="16" t="s">
        <v>82</v>
      </c>
      <c r="B268" s="16" t="s">
        <v>81</v>
      </c>
      <c r="C268" s="16">
        <v>200</v>
      </c>
      <c r="D268" s="16">
        <v>8</v>
      </c>
      <c r="E268" s="16">
        <v>9</v>
      </c>
      <c r="F268" s="3"/>
      <c r="G268" s="3">
        <v>81475.3</v>
      </c>
      <c r="H268" s="19">
        <v>11.9023</v>
      </c>
      <c r="I268" s="3"/>
      <c r="J268" s="3">
        <v>10000000</v>
      </c>
      <c r="K268" s="19">
        <v>2400</v>
      </c>
      <c r="L268" s="3">
        <v>52485</v>
      </c>
      <c r="M268" s="3">
        <v>10000000</v>
      </c>
      <c r="N268" s="19">
        <v>7217.6</v>
      </c>
      <c r="O268" s="3">
        <v>52485</v>
      </c>
      <c r="P268" s="3">
        <v>6693825.1000000006</v>
      </c>
      <c r="Q268" s="19">
        <v>3209.8341</v>
      </c>
    </row>
    <row r="269" spans="1:17" x14ac:dyDescent="0.25">
      <c r="A269" s="16" t="s">
        <v>82</v>
      </c>
      <c r="B269" s="16" t="s">
        <v>81</v>
      </c>
      <c r="C269" s="16">
        <v>200</v>
      </c>
      <c r="D269" s="16">
        <v>8</v>
      </c>
      <c r="E269" s="16">
        <v>12</v>
      </c>
      <c r="F269" s="3"/>
      <c r="G269" s="3">
        <v>117634</v>
      </c>
      <c r="H269" s="19">
        <v>17.558299999999999</v>
      </c>
      <c r="I269" s="3"/>
      <c r="J269" s="3">
        <v>10000000</v>
      </c>
      <c r="K269" s="19">
        <v>2400</v>
      </c>
      <c r="L269" s="3">
        <v>61796</v>
      </c>
      <c r="M269" s="3">
        <v>10000000</v>
      </c>
      <c r="N269" s="19">
        <v>7230.77</v>
      </c>
      <c r="O269" s="3">
        <v>61796</v>
      </c>
      <c r="P269" s="3">
        <v>6705878</v>
      </c>
      <c r="Q269" s="19">
        <v>3216.1094333333335</v>
      </c>
    </row>
    <row r="270" spans="1:17" x14ac:dyDescent="0.25">
      <c r="A270" s="16" t="s">
        <v>82</v>
      </c>
      <c r="B270" s="16" t="s">
        <v>81</v>
      </c>
      <c r="C270" s="16">
        <v>200</v>
      </c>
      <c r="D270" s="16">
        <v>18</v>
      </c>
      <c r="E270" s="16">
        <v>6</v>
      </c>
      <c r="F270" s="3"/>
      <c r="G270" s="3">
        <v>29050.6</v>
      </c>
      <c r="H270" s="19">
        <v>2.3409800000000001</v>
      </c>
      <c r="I270" s="3"/>
      <c r="J270" s="3">
        <v>10000000</v>
      </c>
      <c r="K270" s="19">
        <v>2400</v>
      </c>
      <c r="L270" s="3">
        <v>14342.2</v>
      </c>
      <c r="M270" s="3">
        <v>10000000</v>
      </c>
      <c r="N270" s="19">
        <v>7210.43</v>
      </c>
      <c r="O270" s="3">
        <v>14342.2</v>
      </c>
      <c r="P270" s="3">
        <v>6676350.2000000002</v>
      </c>
      <c r="Q270" s="19">
        <v>3204.2569933333339</v>
      </c>
    </row>
    <row r="271" spans="1:17" x14ac:dyDescent="0.25">
      <c r="A271" s="16" t="s">
        <v>82</v>
      </c>
      <c r="B271" s="16" t="s">
        <v>81</v>
      </c>
      <c r="C271" s="16">
        <v>200</v>
      </c>
      <c r="D271" s="16">
        <v>18</v>
      </c>
      <c r="E271" s="16">
        <v>9</v>
      </c>
      <c r="F271" s="3"/>
      <c r="G271" s="3">
        <v>38011.9</v>
      </c>
      <c r="H271" s="19">
        <v>4.5168999999999997</v>
      </c>
      <c r="I271" s="3"/>
      <c r="J271" s="3">
        <v>10000000</v>
      </c>
      <c r="K271" s="19">
        <v>2400</v>
      </c>
      <c r="L271" s="3">
        <v>19778.400000000001</v>
      </c>
      <c r="M271" s="3">
        <v>10000000</v>
      </c>
      <c r="N271" s="19">
        <v>7219.13</v>
      </c>
      <c r="O271" s="3">
        <v>19778.400000000001</v>
      </c>
      <c r="P271" s="3">
        <v>6679337.2999999998</v>
      </c>
      <c r="Q271" s="19">
        <v>3207.8822999999998</v>
      </c>
    </row>
    <row r="272" spans="1:17" x14ac:dyDescent="0.25">
      <c r="A272" s="16" t="s">
        <v>82</v>
      </c>
      <c r="B272" s="16" t="s">
        <v>81</v>
      </c>
      <c r="C272" s="16">
        <v>200</v>
      </c>
      <c r="D272" s="16">
        <v>18</v>
      </c>
      <c r="E272" s="16">
        <v>12</v>
      </c>
      <c r="F272" s="3"/>
      <c r="G272" s="3">
        <v>40045</v>
      </c>
      <c r="H272" s="19">
        <v>18.202999999999999</v>
      </c>
      <c r="I272" s="3"/>
      <c r="J272" s="3">
        <v>10000000</v>
      </c>
      <c r="K272" s="19">
        <v>2400</v>
      </c>
      <c r="L272" s="3">
        <v>20321.400000000001</v>
      </c>
      <c r="M272" s="3">
        <v>10000000</v>
      </c>
      <c r="N272" s="19">
        <v>7228.21</v>
      </c>
      <c r="O272" s="3">
        <v>20321.400000000001</v>
      </c>
      <c r="P272" s="3">
        <v>6680015</v>
      </c>
      <c r="Q272" s="19">
        <v>3215.471</v>
      </c>
    </row>
    <row r="273" spans="1:17" x14ac:dyDescent="0.25">
      <c r="A273" s="16" t="s">
        <v>82</v>
      </c>
      <c r="B273" s="16" t="s">
        <v>81</v>
      </c>
      <c r="C273" s="16">
        <v>200</v>
      </c>
      <c r="D273" s="16">
        <v>38</v>
      </c>
      <c r="E273" s="16">
        <v>6</v>
      </c>
      <c r="F273" s="3"/>
      <c r="G273" s="3">
        <v>26596.3</v>
      </c>
      <c r="H273" s="19">
        <v>1.00997</v>
      </c>
      <c r="I273" s="3"/>
      <c r="J273" s="3">
        <v>10000000</v>
      </c>
      <c r="K273" s="19">
        <v>2400</v>
      </c>
      <c r="L273" s="3">
        <v>7878.25</v>
      </c>
      <c r="M273" s="3">
        <v>10000000</v>
      </c>
      <c r="N273" s="19">
        <v>7208.4</v>
      </c>
      <c r="O273" s="3">
        <v>7878.25</v>
      </c>
      <c r="P273" s="3">
        <v>6675532.1000000006</v>
      </c>
      <c r="Q273" s="19">
        <v>3203.136656666667</v>
      </c>
    </row>
    <row r="274" spans="1:17" x14ac:dyDescent="0.25">
      <c r="A274" s="16" t="s">
        <v>82</v>
      </c>
      <c r="B274" s="16" t="s">
        <v>81</v>
      </c>
      <c r="C274" s="16">
        <v>200</v>
      </c>
      <c r="D274" s="16">
        <v>38</v>
      </c>
      <c r="E274" s="16">
        <v>9</v>
      </c>
      <c r="F274" s="3"/>
      <c r="G274" s="3">
        <v>36289.1</v>
      </c>
      <c r="H274" s="19">
        <v>1.6727000000000001</v>
      </c>
      <c r="I274" s="3"/>
      <c r="J274" s="3">
        <v>10000000</v>
      </c>
      <c r="K274" s="19">
        <v>2400</v>
      </c>
      <c r="L274" s="3">
        <v>10530.1</v>
      </c>
      <c r="M274" s="3">
        <v>10000000</v>
      </c>
      <c r="N274" s="19">
        <v>7216.84</v>
      </c>
      <c r="O274" s="3">
        <v>10530.1</v>
      </c>
      <c r="P274" s="3">
        <v>6678763.0333333341</v>
      </c>
      <c r="Q274" s="19">
        <v>3206.1708999999996</v>
      </c>
    </row>
    <row r="275" spans="1:17" x14ac:dyDescent="0.25">
      <c r="A275" s="16" t="s">
        <v>82</v>
      </c>
      <c r="B275" s="16" t="s">
        <v>81</v>
      </c>
      <c r="C275" s="16">
        <v>200</v>
      </c>
      <c r="D275" s="16">
        <v>38</v>
      </c>
      <c r="E275" s="16">
        <v>12</v>
      </c>
      <c r="F275" s="3"/>
      <c r="G275" s="3">
        <v>48586.9</v>
      </c>
      <c r="H275" s="19">
        <v>2.77901</v>
      </c>
      <c r="I275" s="3"/>
      <c r="J275" s="3">
        <v>10000000</v>
      </c>
      <c r="K275" s="19">
        <v>2400</v>
      </c>
      <c r="L275" s="3">
        <v>13074.4</v>
      </c>
      <c r="M275" s="3">
        <v>10000000</v>
      </c>
      <c r="N275" s="19">
        <v>7230.35</v>
      </c>
      <c r="O275" s="3">
        <v>13074.4</v>
      </c>
      <c r="P275" s="3">
        <v>6682862.2999999998</v>
      </c>
      <c r="Q275" s="19">
        <v>3211.0430033333337</v>
      </c>
    </row>
    <row r="276" spans="1:17" x14ac:dyDescent="0.25">
      <c r="A276" s="16" t="s">
        <v>21</v>
      </c>
      <c r="F276" s="3"/>
      <c r="G276" s="3">
        <v>62029.761555555575</v>
      </c>
      <c r="H276" s="19">
        <v>1.5110334939259258</v>
      </c>
      <c r="I276" s="3"/>
      <c r="J276" s="3">
        <v>6004091.5433703708</v>
      </c>
      <c r="K276" s="19">
        <v>2149.7600752592593</v>
      </c>
      <c r="L276" s="3">
        <v>35375.058288888875</v>
      </c>
      <c r="M276" s="3">
        <v>5085823.2029999988</v>
      </c>
      <c r="N276" s="19">
        <v>6845.2068138148124</v>
      </c>
      <c r="O276" s="3">
        <v>35375.058288888875</v>
      </c>
      <c r="P276" s="3">
        <v>3717314.8359753103</v>
      </c>
      <c r="Q276" s="19">
        <v>2998.8259741893339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11"/>
  <sheetViews>
    <sheetView zoomScale="85" zoomScaleNormal="85" workbookViewId="0">
      <selection activeCell="E22" sqref="E22"/>
    </sheetView>
  </sheetViews>
  <sheetFormatPr defaultRowHeight="15" x14ac:dyDescent="0.25"/>
  <cols>
    <col min="1" max="1" width="12.7109375" customWidth="1"/>
    <col min="2" max="3" width="16.7109375" customWidth="1"/>
    <col min="4" max="6" width="26.28515625" customWidth="1"/>
    <col min="7" max="7" width="16.140625" customWidth="1"/>
    <col min="9" max="9" width="11.42578125" customWidth="1"/>
    <col min="10" max="10" width="10.140625" customWidth="1"/>
    <col min="12" max="12" width="16" style="7" customWidth="1"/>
    <col min="19" max="19" width="10.7109375" customWidth="1"/>
    <col min="23" max="23" width="11.85546875" customWidth="1"/>
    <col min="24" max="24" width="9.85546875" customWidth="1"/>
    <col min="25" max="25" width="10.85546875" customWidth="1"/>
    <col min="26" max="26" width="9.42578125" customWidth="1"/>
  </cols>
  <sheetData>
    <row r="1" spans="1:26" x14ac:dyDescent="0.25">
      <c r="A1" t="s">
        <v>0</v>
      </c>
      <c r="B1" t="s">
        <v>1</v>
      </c>
      <c r="C1" t="s">
        <v>79</v>
      </c>
      <c r="D1" t="s">
        <v>2</v>
      </c>
      <c r="E1" t="s">
        <v>3</v>
      </c>
      <c r="F1" t="s">
        <v>75</v>
      </c>
      <c r="G1" t="s">
        <v>29</v>
      </c>
      <c r="H1" t="s">
        <v>4</v>
      </c>
      <c r="I1" t="s">
        <v>5</v>
      </c>
      <c r="J1" t="s">
        <v>6</v>
      </c>
      <c r="K1" t="s">
        <v>7</v>
      </c>
      <c r="L1" s="7" t="s">
        <v>8</v>
      </c>
      <c r="M1" t="s">
        <v>9</v>
      </c>
      <c r="N1" t="s">
        <v>10</v>
      </c>
      <c r="O1" t="s">
        <v>27</v>
      </c>
      <c r="P1" t="s">
        <v>28</v>
      </c>
      <c r="Q1" t="s">
        <v>76</v>
      </c>
      <c r="R1" t="s">
        <v>77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</row>
    <row r="2" spans="1:26" x14ac:dyDescent="0.25">
      <c r="A2" t="s">
        <v>26</v>
      </c>
      <c r="B2" t="s">
        <v>78</v>
      </c>
      <c r="C2" t="s">
        <v>80</v>
      </c>
      <c r="D2" t="s">
        <v>39</v>
      </c>
      <c r="E2">
        <v>10</v>
      </c>
      <c r="F2">
        <v>18</v>
      </c>
      <c r="G2">
        <v>12</v>
      </c>
      <c r="H2">
        <v>5</v>
      </c>
      <c r="I2">
        <v>9999.65</v>
      </c>
      <c r="J2">
        <v>27.24</v>
      </c>
      <c r="K2">
        <v>10001</v>
      </c>
      <c r="L2" s="10">
        <v>10007</v>
      </c>
      <c r="M2">
        <v>6.0561199999999995E-4</v>
      </c>
      <c r="N2">
        <v>7199.95</v>
      </c>
      <c r="O2">
        <f t="array" ref="O2">MAX(IF(Table1[Class]=Table1[[#This Row],[Class]],IF(Table1[Cost]=Table1[[#This Row],[Cost]], IF(Table1[Name]=Table1[[#This Row],[Name]],Table1[LB],FALSE))))</f>
        <v>10001</v>
      </c>
      <c r="P2">
        <f>(Table1[[#This Row],[UB]]-Table1[[#This Row],[Best_LB]])/Table1[[#This Row],[Best_LB]]</f>
        <v>5.9994000599940007E-4</v>
      </c>
      <c r="Q2">
        <f>IF(Table1[[#This Row],[UB]]&lt;9999999,1,0)</f>
        <v>1</v>
      </c>
      <c r="R2">
        <f>IF(Table1[[#This Row],[Final gap]]&lt;0.0001,1,0)</f>
        <v>0</v>
      </c>
      <c r="S2">
        <v>87765</v>
      </c>
      <c r="T2">
        <v>206</v>
      </c>
      <c r="U2">
        <v>184</v>
      </c>
      <c r="V2">
        <v>0</v>
      </c>
      <c r="W2">
        <v>17.3</v>
      </c>
      <c r="X2">
        <v>4.1100000000000003</v>
      </c>
      <c r="Y2">
        <v>0</v>
      </c>
      <c r="Z2">
        <v>0</v>
      </c>
    </row>
    <row r="3" spans="1:26" x14ac:dyDescent="0.25">
      <c r="A3" t="s">
        <v>26</v>
      </c>
      <c r="B3" t="s">
        <v>78</v>
      </c>
      <c r="C3" t="s">
        <v>81</v>
      </c>
      <c r="D3" t="s">
        <v>39</v>
      </c>
      <c r="E3">
        <v>10</v>
      </c>
      <c r="F3">
        <v>18</v>
      </c>
      <c r="G3">
        <v>12</v>
      </c>
      <c r="H3">
        <v>5</v>
      </c>
      <c r="I3">
        <v>1572.34</v>
      </c>
      <c r="J3">
        <v>42.6</v>
      </c>
      <c r="K3">
        <v>1573.25</v>
      </c>
      <c r="L3" s="10">
        <v>1585.2</v>
      </c>
      <c r="M3">
        <v>7.5386400000000001E-3</v>
      </c>
      <c r="N3">
        <v>7199.89</v>
      </c>
      <c r="O3">
        <f t="array" ref="O3">MAX(IF(Table1[Class]=Table1[[#This Row],[Class]],IF(Table1[Cost]=Table1[[#This Row],[Cost]], IF(Table1[Name]=Table1[[#This Row],[Name]],Table1[LB],FALSE))))</f>
        <v>1573.25</v>
      </c>
      <c r="P3">
        <f>(Table1[[#This Row],[UB]]-Table1[[#This Row],[Best_LB]])/Table1[[#This Row],[Best_LB]]</f>
        <v>7.595741299857013E-3</v>
      </c>
      <c r="Q3">
        <f>IF(Table1[[#This Row],[UB]]&lt;9999999,1,0)</f>
        <v>1</v>
      </c>
      <c r="R3">
        <f>IF(Table1[[#This Row],[Final gap]]&lt;0.0001,1,0)</f>
        <v>0</v>
      </c>
      <c r="S3">
        <v>43414</v>
      </c>
      <c r="T3">
        <v>189</v>
      </c>
      <c r="U3">
        <v>429</v>
      </c>
      <c r="V3">
        <v>0</v>
      </c>
      <c r="W3">
        <v>14.56</v>
      </c>
      <c r="X3">
        <v>22.11</v>
      </c>
      <c r="Y3">
        <v>0</v>
      </c>
      <c r="Z3">
        <v>0</v>
      </c>
    </row>
    <row r="4" spans="1:26" x14ac:dyDescent="0.25">
      <c r="A4" t="s">
        <v>26</v>
      </c>
      <c r="B4" t="s">
        <v>82</v>
      </c>
      <c r="C4" t="s">
        <v>80</v>
      </c>
      <c r="D4" t="s">
        <v>39</v>
      </c>
      <c r="E4">
        <v>10</v>
      </c>
      <c r="F4">
        <v>18</v>
      </c>
      <c r="G4">
        <v>12</v>
      </c>
      <c r="H4">
        <v>4</v>
      </c>
      <c r="I4">
        <v>12139.6</v>
      </c>
      <c r="J4">
        <v>41.82</v>
      </c>
      <c r="K4">
        <v>12143.8</v>
      </c>
      <c r="L4" s="10">
        <v>12157.9</v>
      </c>
      <c r="M4">
        <v>1.16412E-3</v>
      </c>
      <c r="N4">
        <v>7199.93</v>
      </c>
      <c r="O4">
        <f t="array" ref="O4">MAX(IF(Table1[Class]=Table1[[#This Row],[Class]],IF(Table1[Cost]=Table1[[#This Row],[Cost]], IF(Table1[Name]=Table1[[#This Row],[Name]],Table1[LB],FALSE))))</f>
        <v>12143.8</v>
      </c>
      <c r="P4">
        <f>(Table1[[#This Row],[UB]]-Table1[[#This Row],[Best_LB]])/Table1[[#This Row],[Best_LB]]</f>
        <v>1.1610863156508147E-3</v>
      </c>
      <c r="Q4">
        <f>IF(Table1[[#This Row],[UB]]&lt;9999999,1,0)</f>
        <v>1</v>
      </c>
      <c r="R4">
        <f>IF(Table1[[#This Row],[Final gap]]&lt;0.0001,1,0)</f>
        <v>0</v>
      </c>
      <c r="S4">
        <v>52101</v>
      </c>
      <c r="T4">
        <v>287</v>
      </c>
      <c r="U4">
        <v>231</v>
      </c>
      <c r="V4">
        <v>0</v>
      </c>
      <c r="W4">
        <v>21.76</v>
      </c>
      <c r="X4">
        <v>8.9499999999999993</v>
      </c>
      <c r="Y4">
        <v>0</v>
      </c>
      <c r="Z4">
        <v>0</v>
      </c>
    </row>
    <row r="5" spans="1:26" x14ac:dyDescent="0.25">
      <c r="A5" t="s">
        <v>26</v>
      </c>
      <c r="B5" t="s">
        <v>82</v>
      </c>
      <c r="C5" t="s">
        <v>81</v>
      </c>
      <c r="D5" t="s">
        <v>39</v>
      </c>
      <c r="E5">
        <v>10</v>
      </c>
      <c r="F5">
        <v>18</v>
      </c>
      <c r="G5">
        <v>12</v>
      </c>
      <c r="H5">
        <v>5</v>
      </c>
      <c r="I5">
        <v>2873.58</v>
      </c>
      <c r="J5">
        <v>39.58</v>
      </c>
      <c r="K5">
        <v>2874.87</v>
      </c>
      <c r="L5" s="10">
        <v>2885.74</v>
      </c>
      <c r="M5">
        <v>3.7651799999999999E-3</v>
      </c>
      <c r="N5">
        <v>7199.9</v>
      </c>
      <c r="O5">
        <f t="array" ref="O5">MAX(IF(Table1[Class]=Table1[[#This Row],[Class]],IF(Table1[Cost]=Table1[[#This Row],[Cost]], IF(Table1[Name]=Table1[[#This Row],[Name]],Table1[LB],FALSE))))</f>
        <v>2874.87</v>
      </c>
      <c r="P5">
        <f>(Table1[[#This Row],[UB]]-Table1[[#This Row],[Best_LB]])/Table1[[#This Row],[Best_LB]]</f>
        <v>3.7810405340067172E-3</v>
      </c>
      <c r="Q5">
        <f>IF(Table1[[#This Row],[UB]]&lt;9999999,1,0)</f>
        <v>1</v>
      </c>
      <c r="R5">
        <f>IF(Table1[[#This Row],[Final gap]]&lt;0.0001,1,0)</f>
        <v>0</v>
      </c>
      <c r="S5">
        <v>50578</v>
      </c>
      <c r="T5">
        <v>215</v>
      </c>
      <c r="U5">
        <v>199</v>
      </c>
      <c r="V5">
        <v>0</v>
      </c>
      <c r="W5">
        <v>18.420000000000002</v>
      </c>
      <c r="X5">
        <v>14.14</v>
      </c>
      <c r="Y5">
        <v>0</v>
      </c>
      <c r="Z5">
        <v>0</v>
      </c>
    </row>
    <row r="6" spans="1:26" x14ac:dyDescent="0.25">
      <c r="A6" t="s">
        <v>26</v>
      </c>
      <c r="B6" t="s">
        <v>83</v>
      </c>
      <c r="C6" t="s">
        <v>80</v>
      </c>
      <c r="D6" t="s">
        <v>39</v>
      </c>
      <c r="E6">
        <v>10</v>
      </c>
      <c r="F6">
        <v>18</v>
      </c>
      <c r="G6">
        <v>12</v>
      </c>
      <c r="H6">
        <v>5</v>
      </c>
      <c r="I6">
        <v>15526.1</v>
      </c>
      <c r="J6">
        <v>100.79</v>
      </c>
      <c r="K6">
        <v>15529.9</v>
      </c>
      <c r="L6" s="10">
        <v>15531.7</v>
      </c>
      <c r="M6">
        <v>1.14527E-4</v>
      </c>
      <c r="N6">
        <v>7199.68</v>
      </c>
      <c r="O6">
        <f t="array" ref="O6">MAX(IF(Table1[Class]=Table1[[#This Row],[Class]],IF(Table1[Cost]=Table1[[#This Row],[Cost]], IF(Table1[Name]=Table1[[#This Row],[Name]],Table1[LB],FALSE))))</f>
        <v>15529.9</v>
      </c>
      <c r="P6">
        <f>(Table1[[#This Row],[UB]]-Table1[[#This Row],[Best_LB]])/Table1[[#This Row],[Best_LB]]</f>
        <v>1.15905446912156E-4</v>
      </c>
      <c r="Q6">
        <f>IF(Table1[[#This Row],[UB]]&lt;9999999,1,0)</f>
        <v>1</v>
      </c>
      <c r="R6">
        <f>IF(Table1[[#This Row],[Final gap]]&lt;0.0001,1,0)</f>
        <v>0</v>
      </c>
      <c r="S6">
        <v>135029</v>
      </c>
      <c r="T6">
        <v>409</v>
      </c>
      <c r="U6">
        <v>167</v>
      </c>
      <c r="V6">
        <v>0</v>
      </c>
      <c r="W6">
        <v>78.209999999999994</v>
      </c>
      <c r="X6">
        <v>9.9600000000000009</v>
      </c>
      <c r="Y6">
        <v>0</v>
      </c>
      <c r="Z6">
        <v>0</v>
      </c>
    </row>
    <row r="7" spans="1:26" x14ac:dyDescent="0.25">
      <c r="A7" t="s">
        <v>26</v>
      </c>
      <c r="B7" t="s">
        <v>83</v>
      </c>
      <c r="C7" t="s">
        <v>81</v>
      </c>
      <c r="D7" t="s">
        <v>39</v>
      </c>
      <c r="E7">
        <v>10</v>
      </c>
      <c r="F7">
        <v>18</v>
      </c>
      <c r="G7">
        <v>12</v>
      </c>
      <c r="H7">
        <v>5</v>
      </c>
      <c r="I7">
        <v>1785.38</v>
      </c>
      <c r="J7">
        <v>137.55000000000001</v>
      </c>
      <c r="K7">
        <v>1787.96</v>
      </c>
      <c r="L7" s="10">
        <v>1791.45</v>
      </c>
      <c r="M7">
        <v>1.95079E-3</v>
      </c>
      <c r="N7">
        <v>7199.7</v>
      </c>
      <c r="O7">
        <f t="array" ref="O7">MAX(IF(Table1[Class]=Table1[[#This Row],[Class]],IF(Table1[Cost]=Table1[[#This Row],[Cost]], IF(Table1[Name]=Table1[[#This Row],[Name]],Table1[LB],FALSE))))</f>
        <v>1787.96</v>
      </c>
      <c r="P7">
        <f>(Table1[[#This Row],[UB]]-Table1[[#This Row],[Best_LB]])/Table1[[#This Row],[Best_LB]]</f>
        <v>1.9519452336741365E-3</v>
      </c>
      <c r="Q7">
        <f>IF(Table1[[#This Row],[UB]]&lt;9999999,1,0)</f>
        <v>1</v>
      </c>
      <c r="R7">
        <f>IF(Table1[[#This Row],[Final gap]]&lt;0.0001,1,0)</f>
        <v>0</v>
      </c>
      <c r="S7">
        <v>74042</v>
      </c>
      <c r="T7">
        <v>314</v>
      </c>
      <c r="U7">
        <v>201</v>
      </c>
      <c r="V7">
        <v>0</v>
      </c>
      <c r="W7">
        <v>120.67</v>
      </c>
      <c r="X7">
        <v>7.33</v>
      </c>
      <c r="Y7">
        <v>0</v>
      </c>
      <c r="Z7">
        <v>0</v>
      </c>
    </row>
    <row r="8" spans="1:26" x14ac:dyDescent="0.25">
      <c r="A8" t="s">
        <v>19</v>
      </c>
      <c r="B8" t="s">
        <v>78</v>
      </c>
      <c r="C8" t="s">
        <v>80</v>
      </c>
      <c r="D8" t="s">
        <v>39</v>
      </c>
      <c r="E8">
        <v>10</v>
      </c>
      <c r="F8">
        <v>18</v>
      </c>
      <c r="G8">
        <v>12</v>
      </c>
      <c r="H8">
        <v>5</v>
      </c>
      <c r="L8" s="11">
        <v>10039.700000000001</v>
      </c>
      <c r="M8" s="4"/>
      <c r="N8" s="4">
        <v>1800</v>
      </c>
      <c r="O8" s="4">
        <f t="array" ref="O8">MAX(IF(Table1[Class]=Table1[[#This Row],[Class]],IF(Table1[Cost]=Table1[[#This Row],[Cost]], IF(Table1[Name]=Table1[[#This Row],[Name]],Table1[LB],FALSE))))</f>
        <v>10001</v>
      </c>
      <c r="P8" s="4">
        <f>(Table1[[#This Row],[UB]]-Table1[[#This Row],[Best_LB]])/Table1[[#This Row],[Best_LB]]</f>
        <v>3.869613038696203E-3</v>
      </c>
      <c r="Q8" s="4">
        <f>IF(Table1[[#This Row],[UB]]&lt;9999999,1,0)</f>
        <v>1</v>
      </c>
      <c r="R8" s="4">
        <f>IF(Table1[[#This Row],[Final gap]]&lt;0.0001,1,0)</f>
        <v>0</v>
      </c>
    </row>
    <row r="9" spans="1:26" x14ac:dyDescent="0.25">
      <c r="A9" t="s">
        <v>19</v>
      </c>
      <c r="B9" t="s">
        <v>78</v>
      </c>
      <c r="C9" t="s">
        <v>81</v>
      </c>
      <c r="D9" t="s">
        <v>39</v>
      </c>
      <c r="E9">
        <v>10</v>
      </c>
      <c r="F9">
        <v>18</v>
      </c>
      <c r="G9">
        <v>12</v>
      </c>
      <c r="H9">
        <v>5</v>
      </c>
      <c r="L9" s="11">
        <v>1608.34</v>
      </c>
      <c r="M9" s="4"/>
      <c r="N9" s="4">
        <v>1800</v>
      </c>
      <c r="O9" s="4">
        <f t="array" ref="O9">MAX(IF(Table1[Class]=Table1[[#This Row],[Class]],IF(Table1[Cost]=Table1[[#This Row],[Cost]], IF(Table1[Name]=Table1[[#This Row],[Name]],Table1[LB],FALSE))))</f>
        <v>1573.25</v>
      </c>
      <c r="P9" s="4">
        <f>(Table1[[#This Row],[UB]]-Table1[[#This Row],[Best_LB]])/Table1[[#This Row],[Best_LB]]</f>
        <v>2.2304147465437737E-2</v>
      </c>
      <c r="Q9" s="4">
        <f>IF(Table1[[#This Row],[UB]]&lt;9999999,1,0)</f>
        <v>1</v>
      </c>
      <c r="R9" s="4">
        <f>IF(Table1[[#This Row],[Final gap]]&lt;0.0001,1,0)</f>
        <v>0</v>
      </c>
    </row>
    <row r="10" spans="1:26" x14ac:dyDescent="0.25">
      <c r="A10" t="s">
        <v>19</v>
      </c>
      <c r="B10" t="s">
        <v>82</v>
      </c>
      <c r="C10" t="s">
        <v>80</v>
      </c>
      <c r="D10" t="s">
        <v>39</v>
      </c>
      <c r="E10">
        <v>10</v>
      </c>
      <c r="F10">
        <v>18</v>
      </c>
      <c r="G10">
        <v>12</v>
      </c>
      <c r="H10">
        <v>4</v>
      </c>
      <c r="L10" s="11">
        <v>12196.210000000001</v>
      </c>
      <c r="M10" s="4"/>
      <c r="N10" s="4">
        <v>1800</v>
      </c>
      <c r="O10" s="4">
        <f t="array" ref="O10">MAX(IF(Table1[Class]=Table1[[#This Row],[Class]],IF(Table1[Cost]=Table1[[#This Row],[Cost]], IF(Table1[Name]=Table1[[#This Row],[Name]],Table1[LB],FALSE))))</f>
        <v>12143.8</v>
      </c>
      <c r="P10" s="4">
        <f>(Table1[[#This Row],[UB]]-Table1[[#This Row],[Best_LB]])/Table1[[#This Row],[Best_LB]]</f>
        <v>4.3157825392382675E-3</v>
      </c>
      <c r="Q10" s="4">
        <f>IF(Table1[[#This Row],[UB]]&lt;9999999,1,0)</f>
        <v>1</v>
      </c>
      <c r="R10" s="4">
        <f>IF(Table1[[#This Row],[Final gap]]&lt;0.0001,1,0)</f>
        <v>0</v>
      </c>
    </row>
    <row r="11" spans="1:26" x14ac:dyDescent="0.25">
      <c r="A11" t="s">
        <v>19</v>
      </c>
      <c r="B11" t="s">
        <v>82</v>
      </c>
      <c r="C11" t="s">
        <v>81</v>
      </c>
      <c r="D11" t="s">
        <v>39</v>
      </c>
      <c r="E11">
        <v>10</v>
      </c>
      <c r="F11">
        <v>18</v>
      </c>
      <c r="G11">
        <v>12</v>
      </c>
      <c r="H11">
        <v>5</v>
      </c>
      <c r="L11" s="11">
        <v>3001.28</v>
      </c>
      <c r="M11" s="4"/>
      <c r="N11" s="4">
        <v>1800</v>
      </c>
      <c r="O11" s="4">
        <f t="array" ref="O11">MAX(IF(Table1[Class]=Table1[[#This Row],[Class]],IF(Table1[Cost]=Table1[[#This Row],[Cost]], IF(Table1[Name]=Table1[[#This Row],[Name]],Table1[LB],FALSE))))</f>
        <v>2874.87</v>
      </c>
      <c r="P11" s="4">
        <f>(Table1[[#This Row],[UB]]-Table1[[#This Row],[Best_LB]])/Table1[[#This Row],[Best_LB]]</f>
        <v>4.3970683891793476E-2</v>
      </c>
      <c r="Q11" s="4">
        <f>IF(Table1[[#This Row],[UB]]&lt;9999999,1,0)</f>
        <v>1</v>
      </c>
      <c r="R11" s="4">
        <f>IF(Table1[[#This Row],[Final gap]]&lt;0.0001,1,0)</f>
        <v>0</v>
      </c>
    </row>
    <row r="12" spans="1:26" x14ac:dyDescent="0.25">
      <c r="A12" t="s">
        <v>19</v>
      </c>
      <c r="B12" t="s">
        <v>83</v>
      </c>
      <c r="C12" t="s">
        <v>80</v>
      </c>
      <c r="D12" t="s">
        <v>39</v>
      </c>
      <c r="E12">
        <v>10</v>
      </c>
      <c r="F12">
        <v>18</v>
      </c>
      <c r="G12">
        <v>12</v>
      </c>
      <c r="H12">
        <v>5</v>
      </c>
      <c r="L12" s="11">
        <v>15555.2</v>
      </c>
      <c r="M12" s="4"/>
      <c r="N12" s="4">
        <v>1800</v>
      </c>
      <c r="O12" s="4">
        <f t="array" ref="O12">MAX(IF(Table1[Class]=Table1[[#This Row],[Class]],IF(Table1[Cost]=Table1[[#This Row],[Cost]], IF(Table1[Name]=Table1[[#This Row],[Name]],Table1[LB],FALSE))))</f>
        <v>15529.9</v>
      </c>
      <c r="P12" s="4">
        <f>(Table1[[#This Row],[UB]]-Table1[[#This Row],[Best_LB]])/Table1[[#This Row],[Best_LB]]</f>
        <v>1.6291154482643863E-3</v>
      </c>
      <c r="Q12" s="4">
        <f>IF(Table1[[#This Row],[UB]]&lt;9999999,1,0)</f>
        <v>1</v>
      </c>
      <c r="R12" s="4">
        <f>IF(Table1[[#This Row],[Final gap]]&lt;0.0001,1,0)</f>
        <v>0</v>
      </c>
      <c r="S12" s="16"/>
    </row>
    <row r="13" spans="1:26" x14ac:dyDescent="0.25">
      <c r="A13" t="s">
        <v>19</v>
      </c>
      <c r="B13" t="s">
        <v>83</v>
      </c>
      <c r="C13" t="s">
        <v>81</v>
      </c>
      <c r="D13" t="s">
        <v>39</v>
      </c>
      <c r="E13">
        <v>10</v>
      </c>
      <c r="F13">
        <v>18</v>
      </c>
      <c r="G13">
        <v>12</v>
      </c>
      <c r="H13">
        <v>5</v>
      </c>
      <c r="L13" s="11">
        <v>1810.38</v>
      </c>
      <c r="M13" s="4"/>
      <c r="N13" s="4">
        <v>1800</v>
      </c>
      <c r="O13" s="4">
        <f t="array" ref="O13">MAX(IF(Table1[Class]=Table1[[#This Row],[Class]],IF(Table1[Cost]=Table1[[#This Row],[Cost]], IF(Table1[Name]=Table1[[#This Row],[Name]],Table1[LB],FALSE))))</f>
        <v>1787.96</v>
      </c>
      <c r="P13" s="4">
        <f>(Table1[[#This Row],[UB]]-Table1[[#This Row],[Best_LB]])/Table1[[#This Row],[Best_LB]]</f>
        <v>1.2539430412313516E-2</v>
      </c>
      <c r="Q13" s="4">
        <f>IF(Table1[[#This Row],[UB]]&lt;9999999,1,0)</f>
        <v>1</v>
      </c>
      <c r="R13" s="4">
        <f>IF(Table1[[#This Row],[Final gap]]&lt;0.0001,1,0)</f>
        <v>0</v>
      </c>
    </row>
    <row r="14" spans="1:26" x14ac:dyDescent="0.25">
      <c r="A14" t="s">
        <v>20</v>
      </c>
      <c r="B14" t="s">
        <v>78</v>
      </c>
      <c r="C14" t="s">
        <v>80</v>
      </c>
      <c r="D14" t="s">
        <v>39</v>
      </c>
      <c r="E14">
        <v>10</v>
      </c>
      <c r="F14">
        <v>18</v>
      </c>
      <c r="G14">
        <v>12</v>
      </c>
      <c r="L14" s="10">
        <v>11167.3</v>
      </c>
      <c r="M14" s="20"/>
      <c r="N14" s="20">
        <v>3.3342300000000001E-3</v>
      </c>
      <c r="O14" s="20">
        <f t="array" ref="O14">MAX(IF(Table1[Class]=Table1[[#This Row],[Class]],IF(Table1[Cost]=Table1[[#This Row],[Cost]], IF(Table1[Name]=Table1[[#This Row],[Name]],Table1[LB],FALSE))))</f>
        <v>10001</v>
      </c>
      <c r="P14" s="20">
        <f>(Table1[[#This Row],[UB]]-Table1[[#This Row],[Best_LB]])/Table1[[#This Row],[Best_LB]]</f>
        <v>0.11661833816618331</v>
      </c>
      <c r="Q14" s="20">
        <f>IF(Table1[[#This Row],[UB]]&lt;9999999,1,0)</f>
        <v>1</v>
      </c>
      <c r="R14" s="20">
        <f>IF(Table1[[#This Row],[Final gap]]&lt;0.0001,1,0)</f>
        <v>0</v>
      </c>
    </row>
    <row r="15" spans="1:26" x14ac:dyDescent="0.25">
      <c r="A15" t="s">
        <v>20</v>
      </c>
      <c r="B15" t="s">
        <v>78</v>
      </c>
      <c r="C15" t="s">
        <v>81</v>
      </c>
      <c r="D15" t="s">
        <v>39</v>
      </c>
      <c r="E15">
        <v>10</v>
      </c>
      <c r="F15">
        <v>18</v>
      </c>
      <c r="G15">
        <v>12</v>
      </c>
      <c r="L15" s="10">
        <v>2252.8000000000002</v>
      </c>
      <c r="M15" s="20"/>
      <c r="N15" s="20">
        <v>3.4650100000000001E-3</v>
      </c>
      <c r="O15" s="20">
        <f t="array" ref="O15">MAX(IF(Table1[Class]=Table1[[#This Row],[Class]],IF(Table1[Cost]=Table1[[#This Row],[Cost]], IF(Table1[Name]=Table1[[#This Row],[Name]],Table1[LB],FALSE))))</f>
        <v>1573.25</v>
      </c>
      <c r="P15" s="20">
        <f>(Table1[[#This Row],[UB]]-Table1[[#This Row],[Best_LB]])/Table1[[#This Row],[Best_LB]]</f>
        <v>0.43194025107262046</v>
      </c>
      <c r="Q15" s="20">
        <f>IF(Table1[[#This Row],[UB]]&lt;9999999,1,0)</f>
        <v>1</v>
      </c>
      <c r="R15" s="20">
        <f>IF(Table1[[#This Row],[Final gap]]&lt;0.0001,1,0)</f>
        <v>0</v>
      </c>
    </row>
    <row r="16" spans="1:26" x14ac:dyDescent="0.25">
      <c r="A16" t="s">
        <v>20</v>
      </c>
      <c r="B16" t="s">
        <v>82</v>
      </c>
      <c r="C16" t="s">
        <v>80</v>
      </c>
      <c r="D16" t="s">
        <v>39</v>
      </c>
      <c r="E16">
        <v>10</v>
      </c>
      <c r="F16">
        <v>18</v>
      </c>
      <c r="G16">
        <v>12</v>
      </c>
      <c r="L16" s="10">
        <v>13658.7</v>
      </c>
      <c r="M16" s="20"/>
      <c r="N16" s="20">
        <v>3.2923599999999998E-3</v>
      </c>
      <c r="O16" s="20">
        <f t="array" ref="O16">MAX(IF(Table1[Class]=Table1[[#This Row],[Class]],IF(Table1[Cost]=Table1[[#This Row],[Cost]], IF(Table1[Name]=Table1[[#This Row],[Name]],Table1[LB],FALSE))))</f>
        <v>12143.8</v>
      </c>
      <c r="P16" s="20">
        <f>(Table1[[#This Row],[UB]]-Table1[[#This Row],[Best_LB]])/Table1[[#This Row],[Best_LB]]</f>
        <v>0.12474678436733161</v>
      </c>
      <c r="Q16" s="20">
        <f>IF(Table1[[#This Row],[UB]]&lt;9999999,1,0)</f>
        <v>1</v>
      </c>
      <c r="R16" s="20">
        <f>IF(Table1[[#This Row],[Final gap]]&lt;0.0001,1,0)</f>
        <v>0</v>
      </c>
    </row>
    <row r="17" spans="1:26" x14ac:dyDescent="0.25">
      <c r="A17" t="s">
        <v>20</v>
      </c>
      <c r="B17" t="s">
        <v>82</v>
      </c>
      <c r="C17" t="s">
        <v>81</v>
      </c>
      <c r="D17" t="s">
        <v>39</v>
      </c>
      <c r="E17">
        <v>10</v>
      </c>
      <c r="F17">
        <v>18</v>
      </c>
      <c r="G17">
        <v>12</v>
      </c>
      <c r="L17" s="10">
        <v>4064.09</v>
      </c>
      <c r="M17" s="20"/>
      <c r="N17" s="20">
        <v>3.5168999999999999E-3</v>
      </c>
      <c r="O17" s="20">
        <f t="array" ref="O17">MAX(IF(Table1[Class]=Table1[[#This Row],[Class]],IF(Table1[Cost]=Table1[[#This Row],[Cost]], IF(Table1[Name]=Table1[[#This Row],[Name]],Table1[LB],FALSE))))</f>
        <v>2874.87</v>
      </c>
      <c r="P17" s="20">
        <f>(Table1[[#This Row],[UB]]-Table1[[#This Row],[Best_LB]])/Table1[[#This Row],[Best_LB]]</f>
        <v>0.41366044377658828</v>
      </c>
      <c r="Q17" s="20">
        <f>IF(Table1[[#This Row],[UB]]&lt;9999999,1,0)</f>
        <v>1</v>
      </c>
      <c r="R17" s="20">
        <f>IF(Table1[[#This Row],[Final gap]]&lt;0.0001,1,0)</f>
        <v>0</v>
      </c>
    </row>
    <row r="18" spans="1:26" x14ac:dyDescent="0.25">
      <c r="A18" t="s">
        <v>20</v>
      </c>
      <c r="B18" t="s">
        <v>83</v>
      </c>
      <c r="C18" t="s">
        <v>80</v>
      </c>
      <c r="D18" t="s">
        <v>39</v>
      </c>
      <c r="E18">
        <v>10</v>
      </c>
      <c r="F18">
        <v>18</v>
      </c>
      <c r="G18">
        <v>12</v>
      </c>
      <c r="L18" s="10">
        <v>18126.8</v>
      </c>
      <c r="M18" s="20"/>
      <c r="N18" s="20">
        <v>3.2469199999999999E-3</v>
      </c>
      <c r="O18" s="20">
        <f t="array" ref="O18">MAX(IF(Table1[Class]=Table1[[#This Row],[Class]],IF(Table1[Cost]=Table1[[#This Row],[Cost]], IF(Table1[Name]=Table1[[#This Row],[Name]],Table1[LB],FALSE))))</f>
        <v>15529.9</v>
      </c>
      <c r="P18" s="20">
        <f>(Table1[[#This Row],[UB]]-Table1[[#This Row],[Best_LB]])/Table1[[#This Row],[Best_LB]]</f>
        <v>0.16721936393666409</v>
      </c>
      <c r="Q18" s="20">
        <f>IF(Table1[[#This Row],[UB]]&lt;9999999,1,0)</f>
        <v>1</v>
      </c>
      <c r="R18" s="20">
        <f>IF(Table1[[#This Row],[Final gap]]&lt;0.0001,1,0)</f>
        <v>0</v>
      </c>
    </row>
    <row r="19" spans="1:26" x14ac:dyDescent="0.25">
      <c r="A19" t="s">
        <v>20</v>
      </c>
      <c r="B19" t="s">
        <v>83</v>
      </c>
      <c r="C19" t="s">
        <v>81</v>
      </c>
      <c r="D19" t="s">
        <v>39</v>
      </c>
      <c r="E19">
        <v>10</v>
      </c>
      <c r="F19">
        <v>18</v>
      </c>
      <c r="G19">
        <v>12</v>
      </c>
      <c r="L19" s="10">
        <v>2478.89</v>
      </c>
      <c r="N19" s="20">
        <v>3.4410500000000002E-3</v>
      </c>
      <c r="O19" s="20">
        <f t="array" ref="O19">MAX(IF(Table1[Class]=Table1[[#This Row],[Class]],IF(Table1[Cost]=Table1[[#This Row],[Cost]], IF(Table1[Name]=Table1[[#This Row],[Name]],Table1[LB],FALSE))))</f>
        <v>1787.96</v>
      </c>
      <c r="P19" s="20">
        <f>(Table1[[#This Row],[UB]]-Table1[[#This Row],[Best_LB]])/Table1[[#This Row],[Best_LB]]</f>
        <v>0.38643481957090753</v>
      </c>
      <c r="Q19" s="20">
        <f>IF(Table1[[#This Row],[UB]]&lt;9999999,1,0)</f>
        <v>1</v>
      </c>
      <c r="R19" s="20">
        <f>IF(Table1[[#This Row],[Final gap]]&lt;0.0001,1,0)</f>
        <v>0</v>
      </c>
    </row>
    <row r="20" spans="1:26" x14ac:dyDescent="0.25">
      <c r="A20" t="s">
        <v>26</v>
      </c>
      <c r="B20" t="s">
        <v>78</v>
      </c>
      <c r="C20" t="s">
        <v>80</v>
      </c>
      <c r="D20" t="s">
        <v>40</v>
      </c>
      <c r="E20">
        <v>10</v>
      </c>
      <c r="F20">
        <v>18</v>
      </c>
      <c r="G20">
        <v>6</v>
      </c>
      <c r="H20">
        <v>4</v>
      </c>
      <c r="I20">
        <v>2001.27</v>
      </c>
      <c r="J20">
        <v>8.75</v>
      </c>
      <c r="K20">
        <v>2006.73</v>
      </c>
      <c r="L20" s="10">
        <v>2008.91</v>
      </c>
      <c r="M20">
        <v>1.0836400000000001E-3</v>
      </c>
      <c r="N20">
        <v>7199.99</v>
      </c>
      <c r="O20">
        <f t="array" ref="O20">MAX(IF(Table1[Class]=Table1[[#This Row],[Class]],IF(Table1[Cost]=Table1[[#This Row],[Cost]], IF(Table1[Name]=Table1[[#This Row],[Name]],Table1[LB],FALSE))))</f>
        <v>2006.73</v>
      </c>
      <c r="P20">
        <f>(Table1[[#This Row],[UB]]-Table1[[#This Row],[Best_LB]])/Table1[[#This Row],[Best_LB]]</f>
        <v>1.086344450922677E-3</v>
      </c>
      <c r="Q20">
        <f>IF(Table1[[#This Row],[UB]]&lt;9999999,1,0)</f>
        <v>1</v>
      </c>
      <c r="R20">
        <f>IF(Table1[[#This Row],[Final gap]]&lt;0.0001,1,0)</f>
        <v>0</v>
      </c>
      <c r="S20" s="17">
        <v>1241990</v>
      </c>
      <c r="T20">
        <v>112</v>
      </c>
      <c r="U20">
        <v>138</v>
      </c>
      <c r="V20">
        <v>0</v>
      </c>
      <c r="W20">
        <v>3.45</v>
      </c>
      <c r="X20">
        <v>3.68</v>
      </c>
      <c r="Y20">
        <v>0</v>
      </c>
      <c r="Z20">
        <v>0</v>
      </c>
    </row>
    <row r="21" spans="1:26" x14ac:dyDescent="0.25">
      <c r="A21" t="s">
        <v>26</v>
      </c>
      <c r="B21" t="s">
        <v>78</v>
      </c>
      <c r="C21" t="s">
        <v>81</v>
      </c>
      <c r="D21" t="s">
        <v>40</v>
      </c>
      <c r="E21">
        <v>10</v>
      </c>
      <c r="F21">
        <v>18</v>
      </c>
      <c r="G21">
        <v>6</v>
      </c>
      <c r="H21">
        <v>5</v>
      </c>
      <c r="I21">
        <v>1323.27</v>
      </c>
      <c r="J21">
        <v>11.6</v>
      </c>
      <c r="K21">
        <v>1324.16</v>
      </c>
      <c r="L21" s="10">
        <v>1330.42</v>
      </c>
      <c r="M21">
        <v>4.7058600000000001E-3</v>
      </c>
      <c r="N21">
        <v>7200</v>
      </c>
      <c r="O21">
        <f t="array" ref="O21">MAX(IF(Table1[Class]=Table1[[#This Row],[Class]],IF(Table1[Cost]=Table1[[#This Row],[Cost]], IF(Table1[Name]=Table1[[#This Row],[Name]],Table1[LB],FALSE))))</f>
        <v>1324.16</v>
      </c>
      <c r="P21">
        <f>(Table1[[#This Row],[UB]]-Table1[[#This Row],[Best_LB]])/Table1[[#This Row],[Best_LB]]</f>
        <v>4.7275253745770835E-3</v>
      </c>
      <c r="Q21">
        <f>IF(Table1[[#This Row],[UB]]&lt;9999999,1,0)</f>
        <v>1</v>
      </c>
      <c r="R21">
        <f>IF(Table1[[#This Row],[Final gap]]&lt;0.0001,1,0)</f>
        <v>0</v>
      </c>
      <c r="S21">
        <v>471101</v>
      </c>
      <c r="T21">
        <v>101</v>
      </c>
      <c r="U21">
        <v>167</v>
      </c>
      <c r="V21">
        <v>0</v>
      </c>
      <c r="W21">
        <v>2.62</v>
      </c>
      <c r="X21">
        <v>7.47</v>
      </c>
      <c r="Y21">
        <v>0</v>
      </c>
      <c r="Z21">
        <v>0</v>
      </c>
    </row>
    <row r="22" spans="1:26" x14ac:dyDescent="0.25">
      <c r="A22" t="s">
        <v>26</v>
      </c>
      <c r="B22" t="s">
        <v>82</v>
      </c>
      <c r="C22" t="s">
        <v>80</v>
      </c>
      <c r="D22" t="s">
        <v>40</v>
      </c>
      <c r="E22">
        <v>10</v>
      </c>
      <c r="F22">
        <v>18</v>
      </c>
      <c r="G22">
        <v>6</v>
      </c>
      <c r="H22">
        <v>5</v>
      </c>
      <c r="I22">
        <v>3889.02</v>
      </c>
      <c r="J22">
        <v>18.28</v>
      </c>
      <c r="K22">
        <v>3895.65</v>
      </c>
      <c r="L22" s="10">
        <v>3896.01</v>
      </c>
      <c r="M22" s="17">
        <v>9.18361E-5</v>
      </c>
      <c r="N22">
        <v>28.636299999999999</v>
      </c>
      <c r="O22">
        <f t="array" ref="O22">MAX(IF(Table1[Class]=Table1[[#This Row],[Class]],IF(Table1[Cost]=Table1[[#This Row],[Cost]], IF(Table1[Name]=Table1[[#This Row],[Name]],Table1[LB],FALSE))))</f>
        <v>3895.65</v>
      </c>
      <c r="P22">
        <f>(Table1[[#This Row],[UB]]-Table1[[#This Row],[Best_LB]])/Table1[[#This Row],[Best_LB]]</f>
        <v>9.2410765854254693E-5</v>
      </c>
      <c r="Q22">
        <f>IF(Table1[[#This Row],[UB]]&lt;9999999,1,0)</f>
        <v>1</v>
      </c>
      <c r="R22">
        <f>IF(Table1[[#This Row],[Final gap]]&lt;0.0001,1,0)</f>
        <v>1</v>
      </c>
      <c r="S22">
        <v>388</v>
      </c>
      <c r="T22">
        <v>217</v>
      </c>
      <c r="U22">
        <v>208</v>
      </c>
      <c r="V22">
        <v>0</v>
      </c>
      <c r="W22">
        <v>11.67</v>
      </c>
      <c r="X22">
        <v>3.69</v>
      </c>
      <c r="Y22">
        <v>0</v>
      </c>
      <c r="Z22">
        <v>0</v>
      </c>
    </row>
    <row r="23" spans="1:26" x14ac:dyDescent="0.25">
      <c r="A23" t="s">
        <v>26</v>
      </c>
      <c r="B23" t="s">
        <v>82</v>
      </c>
      <c r="C23" t="s">
        <v>81</v>
      </c>
      <c r="D23" t="s">
        <v>40</v>
      </c>
      <c r="E23">
        <v>10</v>
      </c>
      <c r="F23">
        <v>18</v>
      </c>
      <c r="G23">
        <v>6</v>
      </c>
      <c r="H23">
        <v>5</v>
      </c>
      <c r="I23">
        <v>1232.68</v>
      </c>
      <c r="J23">
        <v>16.510000000000002</v>
      </c>
      <c r="K23">
        <v>1237.02</v>
      </c>
      <c r="L23" s="10">
        <v>1239.5999999999999</v>
      </c>
      <c r="M23">
        <v>2.0838300000000001E-3</v>
      </c>
      <c r="N23">
        <v>7199.97</v>
      </c>
      <c r="O23">
        <f t="array" ref="O23">MAX(IF(Table1[Class]=Table1[[#This Row],[Class]],IF(Table1[Cost]=Table1[[#This Row],[Cost]], IF(Table1[Name]=Table1[[#This Row],[Name]],Table1[LB],FALSE))))</f>
        <v>1237.02</v>
      </c>
      <c r="P23">
        <f>(Table1[[#This Row],[UB]]-Table1[[#This Row],[Best_LB]])/Table1[[#This Row],[Best_LB]]</f>
        <v>2.0856574671387104E-3</v>
      </c>
      <c r="Q23">
        <f>IF(Table1[[#This Row],[UB]]&lt;9999999,1,0)</f>
        <v>1</v>
      </c>
      <c r="R23">
        <f>IF(Table1[[#This Row],[Final gap]]&lt;0.0001,1,0)</f>
        <v>0</v>
      </c>
      <c r="S23">
        <v>674707</v>
      </c>
      <c r="T23">
        <v>138</v>
      </c>
      <c r="U23">
        <v>90</v>
      </c>
      <c r="V23">
        <v>0</v>
      </c>
      <c r="W23">
        <v>10.7</v>
      </c>
      <c r="X23">
        <v>4.29</v>
      </c>
      <c r="Y23">
        <v>0</v>
      </c>
      <c r="Z23">
        <v>0</v>
      </c>
    </row>
    <row r="24" spans="1:26" x14ac:dyDescent="0.25">
      <c r="A24" t="s">
        <v>26</v>
      </c>
      <c r="B24" t="s">
        <v>83</v>
      </c>
      <c r="C24" t="s">
        <v>80</v>
      </c>
      <c r="D24" t="s">
        <v>40</v>
      </c>
      <c r="E24">
        <v>10</v>
      </c>
      <c r="F24">
        <v>18</v>
      </c>
      <c r="G24">
        <v>6</v>
      </c>
      <c r="H24">
        <v>4</v>
      </c>
      <c r="I24">
        <v>6604.46</v>
      </c>
      <c r="J24">
        <v>13.9</v>
      </c>
      <c r="K24">
        <v>6615.15</v>
      </c>
      <c r="L24" s="10">
        <v>6667</v>
      </c>
      <c r="M24">
        <v>7.7764599999999998E-3</v>
      </c>
      <c r="N24">
        <v>7199.97</v>
      </c>
      <c r="O24">
        <f t="array" ref="O24">MAX(IF(Table1[Class]=Table1[[#This Row],[Class]],IF(Table1[Cost]=Table1[[#This Row],[Cost]], IF(Table1[Name]=Table1[[#This Row],[Name]],Table1[LB],FALSE))))</f>
        <v>6615.15</v>
      </c>
      <c r="P24">
        <f>(Table1[[#This Row],[UB]]-Table1[[#This Row],[Best_LB]])/Table1[[#This Row],[Best_LB]]</f>
        <v>7.8380686756914612E-3</v>
      </c>
      <c r="Q24">
        <f>IF(Table1[[#This Row],[UB]]&lt;9999999,1,0)</f>
        <v>1</v>
      </c>
      <c r="R24">
        <f>IF(Table1[[#This Row],[Final gap]]&lt;0.0001,1,0)</f>
        <v>0</v>
      </c>
      <c r="S24">
        <v>257744</v>
      </c>
      <c r="T24">
        <v>142</v>
      </c>
      <c r="U24">
        <v>132</v>
      </c>
      <c r="V24">
        <v>0</v>
      </c>
      <c r="W24">
        <v>3.62</v>
      </c>
      <c r="X24">
        <v>8.09</v>
      </c>
      <c r="Y24">
        <v>0</v>
      </c>
      <c r="Z24">
        <v>0</v>
      </c>
    </row>
    <row r="25" spans="1:26" x14ac:dyDescent="0.25">
      <c r="A25" t="s">
        <v>26</v>
      </c>
      <c r="B25" t="s">
        <v>83</v>
      </c>
      <c r="C25" t="s">
        <v>81</v>
      </c>
      <c r="D25" t="s">
        <v>40</v>
      </c>
      <c r="E25">
        <v>10</v>
      </c>
      <c r="F25">
        <v>18</v>
      </c>
      <c r="G25">
        <v>6</v>
      </c>
      <c r="H25">
        <v>4</v>
      </c>
      <c r="I25">
        <v>1317.55</v>
      </c>
      <c r="J25">
        <v>11.34</v>
      </c>
      <c r="K25">
        <v>1321.26</v>
      </c>
      <c r="L25" s="10">
        <v>1321.38</v>
      </c>
      <c r="M25" s="17">
        <v>9.0457800000000007E-5</v>
      </c>
      <c r="N25">
        <v>21.770600000000002</v>
      </c>
      <c r="O25">
        <f t="array" ref="O25">MAX(IF(Table1[Class]=Table1[[#This Row],[Class]],IF(Table1[Cost]=Table1[[#This Row],[Cost]], IF(Table1[Name]=Table1[[#This Row],[Name]],Table1[LB],FALSE))))</f>
        <v>1321.26</v>
      </c>
      <c r="P25">
        <f>(Table1[[#This Row],[UB]]-Table1[[#This Row],[Best_LB]])/Table1[[#This Row],[Best_LB]]</f>
        <v>9.0822396803141118E-5</v>
      </c>
      <c r="Q25">
        <f>IF(Table1[[#This Row],[UB]]&lt;9999999,1,0)</f>
        <v>1</v>
      </c>
      <c r="R25">
        <f>IF(Table1[[#This Row],[Final gap]]&lt;0.0001,1,0)</f>
        <v>1</v>
      </c>
      <c r="S25">
        <v>1277</v>
      </c>
      <c r="T25">
        <v>129</v>
      </c>
      <c r="U25">
        <v>68</v>
      </c>
      <c r="V25">
        <v>0</v>
      </c>
      <c r="W25">
        <v>5.84</v>
      </c>
      <c r="X25">
        <v>3.6</v>
      </c>
      <c r="Y25">
        <v>0</v>
      </c>
      <c r="Z25">
        <v>0</v>
      </c>
    </row>
    <row r="26" spans="1:26" x14ac:dyDescent="0.25">
      <c r="A26" t="s">
        <v>19</v>
      </c>
      <c r="B26" t="s">
        <v>78</v>
      </c>
      <c r="C26" t="s">
        <v>80</v>
      </c>
      <c r="D26" t="s">
        <v>40</v>
      </c>
      <c r="E26">
        <v>10</v>
      </c>
      <c r="F26">
        <v>18</v>
      </c>
      <c r="G26">
        <v>6</v>
      </c>
      <c r="H26">
        <v>4</v>
      </c>
      <c r="L26" s="11">
        <v>2008.91</v>
      </c>
      <c r="M26" s="4"/>
      <c r="N26" s="4">
        <v>1800</v>
      </c>
      <c r="O26" s="4">
        <f t="array" ref="O26">MAX(IF(Table1[Class]=Table1[[#This Row],[Class]],IF(Table1[Cost]=Table1[[#This Row],[Cost]], IF(Table1[Name]=Table1[[#This Row],[Name]],Table1[LB],FALSE))))</f>
        <v>2006.73</v>
      </c>
      <c r="P26" s="4">
        <f>(Table1[[#This Row],[UB]]-Table1[[#This Row],[Best_LB]])/Table1[[#This Row],[Best_LB]]</f>
        <v>1.086344450922677E-3</v>
      </c>
      <c r="Q26" s="4">
        <f>IF(Table1[[#This Row],[UB]]&lt;9999999,1,0)</f>
        <v>1</v>
      </c>
      <c r="R26" s="4">
        <f>IF(Table1[[#This Row],[Final gap]]&lt;0.0001,1,0)</f>
        <v>0</v>
      </c>
    </row>
    <row r="27" spans="1:26" x14ac:dyDescent="0.25">
      <c r="A27" t="s">
        <v>19</v>
      </c>
      <c r="B27" t="s">
        <v>78</v>
      </c>
      <c r="C27" t="s">
        <v>81</v>
      </c>
      <c r="D27" t="s">
        <v>40</v>
      </c>
      <c r="E27">
        <v>10</v>
      </c>
      <c r="F27">
        <v>18</v>
      </c>
      <c r="G27">
        <v>6</v>
      </c>
      <c r="H27">
        <v>5</v>
      </c>
      <c r="L27" s="11">
        <v>1349.57</v>
      </c>
      <c r="M27" s="4"/>
      <c r="N27" s="4">
        <v>1800</v>
      </c>
      <c r="O27" s="4">
        <f t="array" ref="O27">MAX(IF(Table1[Class]=Table1[[#This Row],[Class]],IF(Table1[Cost]=Table1[[#This Row],[Cost]], IF(Table1[Name]=Table1[[#This Row],[Name]],Table1[LB],FALSE))))</f>
        <v>1324.16</v>
      </c>
      <c r="P27" s="4">
        <f>(Table1[[#This Row],[UB]]-Table1[[#This Row],[Best_LB]])/Table1[[#This Row],[Best_LB]]</f>
        <v>1.9189523924601146E-2</v>
      </c>
      <c r="Q27" s="4">
        <f>IF(Table1[[#This Row],[UB]]&lt;9999999,1,0)</f>
        <v>1</v>
      </c>
      <c r="R27" s="4">
        <f>IF(Table1[[#This Row],[Final gap]]&lt;0.0001,1,0)</f>
        <v>0</v>
      </c>
    </row>
    <row r="28" spans="1:26" x14ac:dyDescent="0.25">
      <c r="A28" t="s">
        <v>19</v>
      </c>
      <c r="B28" t="s">
        <v>82</v>
      </c>
      <c r="C28" t="s">
        <v>80</v>
      </c>
      <c r="D28" t="s">
        <v>40</v>
      </c>
      <c r="E28">
        <v>10</v>
      </c>
      <c r="F28">
        <v>18</v>
      </c>
      <c r="G28">
        <v>6</v>
      </c>
      <c r="H28">
        <v>5</v>
      </c>
      <c r="L28" s="11">
        <v>3907.04</v>
      </c>
      <c r="M28" s="4"/>
      <c r="N28" s="4">
        <v>1800</v>
      </c>
      <c r="O28" s="4">
        <f t="array" ref="O28">MAX(IF(Table1[Class]=Table1[[#This Row],[Class]],IF(Table1[Cost]=Table1[[#This Row],[Cost]], IF(Table1[Name]=Table1[[#This Row],[Name]],Table1[LB],FALSE))))</f>
        <v>3895.65</v>
      </c>
      <c r="P28" s="4">
        <f>(Table1[[#This Row],[UB]]-Table1[[#This Row],[Best_LB]])/Table1[[#This Row],[Best_LB]]</f>
        <v>2.923773952998825E-3</v>
      </c>
      <c r="Q28" s="4">
        <f>IF(Table1[[#This Row],[UB]]&lt;9999999,1,0)</f>
        <v>1</v>
      </c>
      <c r="R28" s="4">
        <f>IF(Table1[[#This Row],[Final gap]]&lt;0.0001,1,0)</f>
        <v>0</v>
      </c>
    </row>
    <row r="29" spans="1:26" x14ac:dyDescent="0.25">
      <c r="A29" t="s">
        <v>19</v>
      </c>
      <c r="B29" t="s">
        <v>82</v>
      </c>
      <c r="C29" t="s">
        <v>81</v>
      </c>
      <c r="D29" t="s">
        <v>40</v>
      </c>
      <c r="E29">
        <v>10</v>
      </c>
      <c r="F29">
        <v>18</v>
      </c>
      <c r="G29">
        <v>6</v>
      </c>
      <c r="H29">
        <v>5</v>
      </c>
      <c r="L29" s="11">
        <v>1253.1300000000001</v>
      </c>
      <c r="M29" s="4"/>
      <c r="N29" s="4">
        <v>1800</v>
      </c>
      <c r="O29" s="4">
        <f t="array" ref="O29">MAX(IF(Table1[Class]=Table1[[#This Row],[Class]],IF(Table1[Cost]=Table1[[#This Row],[Cost]], IF(Table1[Name]=Table1[[#This Row],[Name]],Table1[LB],FALSE))))</f>
        <v>1237.02</v>
      </c>
      <c r="P29" s="4">
        <f>(Table1[[#This Row],[UB]]-Table1[[#This Row],[Best_LB]])/Table1[[#This Row],[Best_LB]]</f>
        <v>1.3023233254110788E-2</v>
      </c>
      <c r="Q29" s="4">
        <f>IF(Table1[[#This Row],[UB]]&lt;9999999,1,0)</f>
        <v>1</v>
      </c>
      <c r="R29" s="4">
        <f>IF(Table1[[#This Row],[Final gap]]&lt;0.0001,1,0)</f>
        <v>0</v>
      </c>
    </row>
    <row r="30" spans="1:26" x14ac:dyDescent="0.25">
      <c r="A30" t="s">
        <v>19</v>
      </c>
      <c r="B30" t="s">
        <v>83</v>
      </c>
      <c r="C30" t="s">
        <v>80</v>
      </c>
      <c r="D30" t="s">
        <v>40</v>
      </c>
      <c r="E30">
        <v>10</v>
      </c>
      <c r="F30">
        <v>18</v>
      </c>
      <c r="G30">
        <v>6</v>
      </c>
      <c r="H30">
        <v>4</v>
      </c>
      <c r="L30" s="11">
        <v>6701.7</v>
      </c>
      <c r="M30" s="4"/>
      <c r="N30" s="4">
        <v>1800</v>
      </c>
      <c r="O30" s="4">
        <f t="array" ref="O30">MAX(IF(Table1[Class]=Table1[[#This Row],[Class]],IF(Table1[Cost]=Table1[[#This Row],[Cost]], IF(Table1[Name]=Table1[[#This Row],[Name]],Table1[LB],FALSE))))</f>
        <v>6615.15</v>
      </c>
      <c r="P30" s="4">
        <f>(Table1[[#This Row],[UB]]-Table1[[#This Row],[Best_LB]])/Table1[[#This Row],[Best_LB]]</f>
        <v>1.3083603546404872E-2</v>
      </c>
      <c r="Q30" s="4">
        <f>IF(Table1[[#This Row],[UB]]&lt;9999999,1,0)</f>
        <v>1</v>
      </c>
      <c r="R30" s="4">
        <f>IF(Table1[[#This Row],[Final gap]]&lt;0.0001,1,0)</f>
        <v>0</v>
      </c>
    </row>
    <row r="31" spans="1:26" x14ac:dyDescent="0.25">
      <c r="A31" t="s">
        <v>19</v>
      </c>
      <c r="B31" t="s">
        <v>83</v>
      </c>
      <c r="C31" t="s">
        <v>81</v>
      </c>
      <c r="D31" t="s">
        <v>40</v>
      </c>
      <c r="E31">
        <v>10</v>
      </c>
      <c r="F31">
        <v>18</v>
      </c>
      <c r="G31">
        <v>6</v>
      </c>
      <c r="H31">
        <v>4</v>
      </c>
      <c r="L31" s="11">
        <v>1341.72</v>
      </c>
      <c r="M31" s="4"/>
      <c r="N31" s="4">
        <v>1800</v>
      </c>
      <c r="O31" s="4">
        <f t="array" ref="O31">MAX(IF(Table1[Class]=Table1[[#This Row],[Class]],IF(Table1[Cost]=Table1[[#This Row],[Cost]], IF(Table1[Name]=Table1[[#This Row],[Name]],Table1[LB],FALSE))))</f>
        <v>1321.26</v>
      </c>
      <c r="P31" s="4">
        <f>(Table1[[#This Row],[UB]]-Table1[[#This Row],[Best_LB]])/Table1[[#This Row],[Best_LB]]</f>
        <v>1.5485218654920332E-2</v>
      </c>
      <c r="Q31" s="4">
        <f>IF(Table1[[#This Row],[UB]]&lt;9999999,1,0)</f>
        <v>1</v>
      </c>
      <c r="R31" s="4">
        <f>IF(Table1[[#This Row],[Final gap]]&lt;0.0001,1,0)</f>
        <v>0</v>
      </c>
    </row>
    <row r="32" spans="1:26" x14ac:dyDescent="0.25">
      <c r="A32" t="s">
        <v>20</v>
      </c>
      <c r="B32" t="s">
        <v>78</v>
      </c>
      <c r="C32" t="s">
        <v>80</v>
      </c>
      <c r="D32" t="s">
        <v>40</v>
      </c>
      <c r="E32">
        <v>10</v>
      </c>
      <c r="F32">
        <v>18</v>
      </c>
      <c r="G32">
        <v>6</v>
      </c>
      <c r="L32" s="10">
        <v>3034.1</v>
      </c>
      <c r="M32" s="20"/>
      <c r="N32" s="20">
        <v>2.64606E-3</v>
      </c>
      <c r="O32" s="20">
        <f t="array" ref="O32">MAX(IF(Table1[Class]=Table1[[#This Row],[Class]],IF(Table1[Cost]=Table1[[#This Row],[Cost]], IF(Table1[Name]=Table1[[#This Row],[Name]],Table1[LB],FALSE))))</f>
        <v>2006.73</v>
      </c>
      <c r="P32" s="20">
        <f>(Table1[[#This Row],[UB]]-Table1[[#This Row],[Best_LB]])/Table1[[#This Row],[Best_LB]]</f>
        <v>0.51196224703871462</v>
      </c>
      <c r="Q32" s="20">
        <f>IF(Table1[[#This Row],[UB]]&lt;9999999,1,0)</f>
        <v>1</v>
      </c>
      <c r="R32" s="20">
        <f>IF(Table1[[#This Row],[Final gap]]&lt;0.0001,1,0)</f>
        <v>0</v>
      </c>
    </row>
    <row r="33" spans="1:26" x14ac:dyDescent="0.25">
      <c r="A33" t="s">
        <v>20</v>
      </c>
      <c r="B33" t="s">
        <v>78</v>
      </c>
      <c r="C33" t="s">
        <v>81</v>
      </c>
      <c r="D33" t="s">
        <v>40</v>
      </c>
      <c r="E33">
        <v>10</v>
      </c>
      <c r="F33">
        <v>18</v>
      </c>
      <c r="G33">
        <v>6</v>
      </c>
      <c r="L33" s="10">
        <v>2241.91</v>
      </c>
      <c r="M33" s="20"/>
      <c r="N33" s="20">
        <v>2.7822699999999999E-3</v>
      </c>
      <c r="O33" s="20">
        <f t="array" ref="O33">MAX(IF(Table1[Class]=Table1[[#This Row],[Class]],IF(Table1[Cost]=Table1[[#This Row],[Cost]], IF(Table1[Name]=Table1[[#This Row],[Name]],Table1[LB],FALSE))))</f>
        <v>1324.16</v>
      </c>
      <c r="P33" s="20">
        <f>(Table1[[#This Row],[UB]]-Table1[[#This Row],[Best_LB]])/Table1[[#This Row],[Best_LB]]</f>
        <v>0.69308089656839034</v>
      </c>
      <c r="Q33" s="20">
        <f>IF(Table1[[#This Row],[UB]]&lt;9999999,1,0)</f>
        <v>1</v>
      </c>
      <c r="R33" s="20">
        <f>IF(Table1[[#This Row],[Final gap]]&lt;0.0001,1,0)</f>
        <v>0</v>
      </c>
    </row>
    <row r="34" spans="1:26" x14ac:dyDescent="0.25">
      <c r="A34" t="s">
        <v>20</v>
      </c>
      <c r="B34" t="s">
        <v>82</v>
      </c>
      <c r="C34" t="s">
        <v>80</v>
      </c>
      <c r="D34" t="s">
        <v>40</v>
      </c>
      <c r="E34">
        <v>10</v>
      </c>
      <c r="F34">
        <v>18</v>
      </c>
      <c r="G34">
        <v>6</v>
      </c>
      <c r="L34" s="10">
        <v>5847.09</v>
      </c>
      <c r="M34" s="20"/>
      <c r="N34" s="20">
        <v>2.67104E-3</v>
      </c>
      <c r="O34" s="20">
        <f t="array" ref="O34">MAX(IF(Table1[Class]=Table1[[#This Row],[Class]],IF(Table1[Cost]=Table1[[#This Row],[Cost]], IF(Table1[Name]=Table1[[#This Row],[Name]],Table1[LB],FALSE))))</f>
        <v>3895.65</v>
      </c>
      <c r="P34" s="20">
        <f>(Table1[[#This Row],[UB]]-Table1[[#This Row],[Best_LB]])/Table1[[#This Row],[Best_LB]]</f>
        <v>0.50092795810711943</v>
      </c>
      <c r="Q34" s="20">
        <f>IF(Table1[[#This Row],[UB]]&lt;9999999,1,0)</f>
        <v>1</v>
      </c>
      <c r="R34" s="20">
        <f>IF(Table1[[#This Row],[Final gap]]&lt;0.0001,1,0)</f>
        <v>0</v>
      </c>
    </row>
    <row r="35" spans="1:26" x14ac:dyDescent="0.25">
      <c r="A35" t="s">
        <v>20</v>
      </c>
      <c r="B35" t="s">
        <v>82</v>
      </c>
      <c r="C35" t="s">
        <v>81</v>
      </c>
      <c r="D35" t="s">
        <v>40</v>
      </c>
      <c r="E35">
        <v>10</v>
      </c>
      <c r="F35">
        <v>18</v>
      </c>
      <c r="G35">
        <v>6</v>
      </c>
      <c r="L35" s="10">
        <v>2026.22</v>
      </c>
      <c r="M35" s="20"/>
      <c r="N35" s="20">
        <v>2.7354100000000002E-3</v>
      </c>
      <c r="O35" s="20">
        <f t="array" ref="O35">MAX(IF(Table1[Class]=Table1[[#This Row],[Class]],IF(Table1[Cost]=Table1[[#This Row],[Cost]], IF(Table1[Name]=Table1[[#This Row],[Name]],Table1[LB],FALSE))))</f>
        <v>1237.02</v>
      </c>
      <c r="P35" s="20">
        <f>(Table1[[#This Row],[UB]]-Table1[[#This Row],[Best_LB]])/Table1[[#This Row],[Best_LB]]</f>
        <v>0.63798483452167309</v>
      </c>
      <c r="Q35" s="20">
        <f>IF(Table1[[#This Row],[UB]]&lt;9999999,1,0)</f>
        <v>1</v>
      </c>
      <c r="R35" s="20">
        <f>IF(Table1[[#This Row],[Final gap]]&lt;0.0001,1,0)</f>
        <v>0</v>
      </c>
    </row>
    <row r="36" spans="1:26" x14ac:dyDescent="0.25">
      <c r="A36" t="s">
        <v>20</v>
      </c>
      <c r="B36" t="s">
        <v>83</v>
      </c>
      <c r="C36" t="s">
        <v>80</v>
      </c>
      <c r="D36" t="s">
        <v>40</v>
      </c>
      <c r="E36">
        <v>10</v>
      </c>
      <c r="F36">
        <v>18</v>
      </c>
      <c r="G36">
        <v>6</v>
      </c>
      <c r="L36" s="10">
        <v>9608.84</v>
      </c>
      <c r="M36" s="20"/>
      <c r="N36" s="20">
        <v>2.74377E-3</v>
      </c>
      <c r="O36" s="20">
        <f t="array" ref="O36">MAX(IF(Table1[Class]=Table1[[#This Row],[Class]],IF(Table1[Cost]=Table1[[#This Row],[Cost]], IF(Table1[Name]=Table1[[#This Row],[Name]],Table1[LB],FALSE))))</f>
        <v>6615.15</v>
      </c>
      <c r="P36" s="20">
        <f>(Table1[[#This Row],[UB]]-Table1[[#This Row],[Best_LB]])/Table1[[#This Row],[Best_LB]]</f>
        <v>0.45255058464282755</v>
      </c>
      <c r="Q36" s="20">
        <f>IF(Table1[[#This Row],[UB]]&lt;9999999,1,0)</f>
        <v>1</v>
      </c>
      <c r="R36" s="20">
        <f>IF(Table1[[#This Row],[Final gap]]&lt;0.0001,1,0)</f>
        <v>0</v>
      </c>
    </row>
    <row r="37" spans="1:26" x14ac:dyDescent="0.25">
      <c r="A37" t="s">
        <v>20</v>
      </c>
      <c r="B37" t="s">
        <v>83</v>
      </c>
      <c r="C37" t="s">
        <v>81</v>
      </c>
      <c r="D37" t="s">
        <v>40</v>
      </c>
      <c r="E37">
        <v>10</v>
      </c>
      <c r="F37">
        <v>18</v>
      </c>
      <c r="G37">
        <v>6</v>
      </c>
      <c r="L37" s="10">
        <v>1733.17</v>
      </c>
      <c r="N37" s="20">
        <v>2.5854200000000002E-3</v>
      </c>
      <c r="O37" s="20">
        <f t="array" ref="O37">MAX(IF(Table1[Class]=Table1[[#This Row],[Class]],IF(Table1[Cost]=Table1[[#This Row],[Cost]], IF(Table1[Name]=Table1[[#This Row],[Name]],Table1[LB],FALSE))))</f>
        <v>1321.26</v>
      </c>
      <c r="P37" s="20">
        <f>(Table1[[#This Row],[UB]]-Table1[[#This Row],[Best_LB]])/Table1[[#This Row],[Best_LB]]</f>
        <v>0.31175544555954171</v>
      </c>
      <c r="Q37" s="20">
        <f>IF(Table1[[#This Row],[UB]]&lt;9999999,1,0)</f>
        <v>1</v>
      </c>
      <c r="R37" s="20">
        <f>IF(Table1[[#This Row],[Final gap]]&lt;0.0001,1,0)</f>
        <v>0</v>
      </c>
    </row>
    <row r="38" spans="1:26" x14ac:dyDescent="0.25">
      <c r="A38" t="s">
        <v>26</v>
      </c>
      <c r="B38" t="s">
        <v>78</v>
      </c>
      <c r="C38" t="s">
        <v>80</v>
      </c>
      <c r="D38" t="s">
        <v>41</v>
      </c>
      <c r="E38">
        <v>10</v>
      </c>
      <c r="F38">
        <v>18</v>
      </c>
      <c r="G38">
        <v>9</v>
      </c>
      <c r="H38">
        <v>4</v>
      </c>
      <c r="I38">
        <v>5347.41</v>
      </c>
      <c r="J38">
        <v>31.84</v>
      </c>
      <c r="K38">
        <v>5348.75</v>
      </c>
      <c r="L38" s="10">
        <v>5363.36</v>
      </c>
      <c r="M38">
        <v>2.7234899999999999E-3</v>
      </c>
      <c r="N38">
        <v>7199.92</v>
      </c>
      <c r="O38">
        <f t="array" ref="O38">MAX(IF(Table1[Class]=Table1[[#This Row],[Class]],IF(Table1[Cost]=Table1[[#This Row],[Cost]], IF(Table1[Name]=Table1[[#This Row],[Name]],Table1[LB],FALSE))))</f>
        <v>5348.75</v>
      </c>
      <c r="P38">
        <f>(Table1[[#This Row],[UB]]-Table1[[#This Row],[Best_LB]])/Table1[[#This Row],[Best_LB]]</f>
        <v>2.7314793175975084E-3</v>
      </c>
      <c r="Q38">
        <f>IF(Table1[[#This Row],[UB]]&lt;9999999,1,0)</f>
        <v>1</v>
      </c>
      <c r="R38">
        <f>IF(Table1[[#This Row],[Final gap]]&lt;0.0001,1,0)</f>
        <v>0</v>
      </c>
      <c r="S38">
        <v>78618</v>
      </c>
      <c r="T38">
        <v>224</v>
      </c>
      <c r="U38">
        <v>407</v>
      </c>
      <c r="V38">
        <v>0</v>
      </c>
      <c r="W38">
        <v>11.47</v>
      </c>
      <c r="X38">
        <v>13.53</v>
      </c>
      <c r="Y38">
        <v>0</v>
      </c>
      <c r="Z38">
        <v>0</v>
      </c>
    </row>
    <row r="39" spans="1:26" x14ac:dyDescent="0.25">
      <c r="A39" t="s">
        <v>26</v>
      </c>
      <c r="B39" t="s">
        <v>78</v>
      </c>
      <c r="C39" t="s">
        <v>81</v>
      </c>
      <c r="D39" t="s">
        <v>41</v>
      </c>
      <c r="E39">
        <v>10</v>
      </c>
      <c r="F39">
        <v>18</v>
      </c>
      <c r="G39">
        <v>9</v>
      </c>
      <c r="H39">
        <v>4</v>
      </c>
      <c r="I39">
        <v>2377.5300000000002</v>
      </c>
      <c r="J39">
        <v>13.52</v>
      </c>
      <c r="K39">
        <v>2378.9</v>
      </c>
      <c r="L39" s="10">
        <v>2386.5500000000002</v>
      </c>
      <c r="M39">
        <v>3.2068499999999998E-3</v>
      </c>
      <c r="N39">
        <v>7200</v>
      </c>
      <c r="O39">
        <f t="array" ref="O39">MAX(IF(Table1[Class]=Table1[[#This Row],[Class]],IF(Table1[Cost]=Table1[[#This Row],[Cost]], IF(Table1[Name]=Table1[[#This Row],[Name]],Table1[LB],FALSE))))</f>
        <v>2378.9</v>
      </c>
      <c r="P39">
        <f>(Table1[[#This Row],[UB]]-Table1[[#This Row],[Best_LB]])/Table1[[#This Row],[Best_LB]]</f>
        <v>3.2157719954601246E-3</v>
      </c>
      <c r="Q39">
        <f>IF(Table1[[#This Row],[UB]]&lt;9999999,1,0)</f>
        <v>1</v>
      </c>
      <c r="R39">
        <f>IF(Table1[[#This Row],[Final gap]]&lt;0.0001,1,0)</f>
        <v>0</v>
      </c>
      <c r="S39">
        <v>110401</v>
      </c>
      <c r="T39">
        <v>91</v>
      </c>
      <c r="U39">
        <v>230</v>
      </c>
      <c r="V39">
        <v>0</v>
      </c>
      <c r="W39">
        <v>4.37</v>
      </c>
      <c r="X39">
        <v>6.65</v>
      </c>
      <c r="Y39">
        <v>0</v>
      </c>
      <c r="Z39">
        <v>0</v>
      </c>
    </row>
    <row r="40" spans="1:26" x14ac:dyDescent="0.25">
      <c r="A40" t="s">
        <v>26</v>
      </c>
      <c r="B40" t="s">
        <v>82</v>
      </c>
      <c r="C40" t="s">
        <v>80</v>
      </c>
      <c r="D40" t="s">
        <v>41</v>
      </c>
      <c r="E40">
        <v>10</v>
      </c>
      <c r="F40">
        <v>18</v>
      </c>
      <c r="G40">
        <v>9</v>
      </c>
      <c r="H40">
        <v>5</v>
      </c>
      <c r="I40">
        <v>8215.7099999999991</v>
      </c>
      <c r="J40">
        <v>56.91</v>
      </c>
      <c r="K40">
        <v>8224.23</v>
      </c>
      <c r="L40" s="10">
        <v>8238.3700000000008</v>
      </c>
      <c r="M40">
        <v>1.7161500000000001E-3</v>
      </c>
      <c r="N40">
        <v>7199.84</v>
      </c>
      <c r="O40">
        <f t="array" ref="O40">MAX(IF(Table1[Class]=Table1[[#This Row],[Class]],IF(Table1[Cost]=Table1[[#This Row],[Cost]], IF(Table1[Name]=Table1[[#This Row],[Name]],Table1[LB],FALSE))))</f>
        <v>8224.23</v>
      </c>
      <c r="P40">
        <f>(Table1[[#This Row],[UB]]-Table1[[#This Row],[Best_LB]])/Table1[[#This Row],[Best_LB]]</f>
        <v>1.7193098928411823E-3</v>
      </c>
      <c r="Q40">
        <f>IF(Table1[[#This Row],[UB]]&lt;9999999,1,0)</f>
        <v>1</v>
      </c>
      <c r="R40">
        <f>IF(Table1[[#This Row],[Final gap]]&lt;0.0001,1,0)</f>
        <v>0</v>
      </c>
      <c r="S40">
        <v>190601</v>
      </c>
      <c r="T40">
        <v>199</v>
      </c>
      <c r="U40">
        <v>192</v>
      </c>
      <c r="V40">
        <v>0</v>
      </c>
      <c r="W40">
        <v>48.59</v>
      </c>
      <c r="X40">
        <v>3.49</v>
      </c>
      <c r="Y40">
        <v>0</v>
      </c>
      <c r="Z40">
        <v>0</v>
      </c>
    </row>
    <row r="41" spans="1:26" x14ac:dyDescent="0.25">
      <c r="A41" t="s">
        <v>26</v>
      </c>
      <c r="B41" t="s">
        <v>82</v>
      </c>
      <c r="C41" t="s">
        <v>81</v>
      </c>
      <c r="D41" t="s">
        <v>41</v>
      </c>
      <c r="E41">
        <v>10</v>
      </c>
      <c r="F41">
        <v>18</v>
      </c>
      <c r="G41">
        <v>9</v>
      </c>
      <c r="H41">
        <v>4</v>
      </c>
      <c r="I41">
        <v>1469.15</v>
      </c>
      <c r="J41">
        <v>34.9</v>
      </c>
      <c r="K41">
        <v>1474.35</v>
      </c>
      <c r="L41" s="10">
        <v>1486.45</v>
      </c>
      <c r="M41">
        <v>8.1376799999999996E-3</v>
      </c>
      <c r="N41">
        <v>7199.92</v>
      </c>
      <c r="O41">
        <f t="array" ref="O41">MAX(IF(Table1[Class]=Table1[[#This Row],[Class]],IF(Table1[Cost]=Table1[[#This Row],[Cost]], IF(Table1[Name]=Table1[[#This Row],[Name]],Table1[LB],FALSE))))</f>
        <v>1474.35</v>
      </c>
      <c r="P41">
        <f>(Table1[[#This Row],[UB]]-Table1[[#This Row],[Best_LB]])/Table1[[#This Row],[Best_LB]]</f>
        <v>8.2070064774308251E-3</v>
      </c>
      <c r="Q41">
        <f>IF(Table1[[#This Row],[UB]]&lt;9999999,1,0)</f>
        <v>1</v>
      </c>
      <c r="R41">
        <f>IF(Table1[[#This Row],[Final gap]]&lt;0.0001,1,0)</f>
        <v>0</v>
      </c>
      <c r="S41">
        <v>137052</v>
      </c>
      <c r="T41">
        <v>181</v>
      </c>
      <c r="U41">
        <v>296</v>
      </c>
      <c r="V41">
        <v>0</v>
      </c>
      <c r="W41">
        <v>17.97</v>
      </c>
      <c r="X41">
        <v>12.4</v>
      </c>
      <c r="Y41">
        <v>0</v>
      </c>
      <c r="Z41">
        <v>0</v>
      </c>
    </row>
    <row r="42" spans="1:26" x14ac:dyDescent="0.25">
      <c r="A42" t="s">
        <v>26</v>
      </c>
      <c r="B42" t="s">
        <v>83</v>
      </c>
      <c r="C42" t="s">
        <v>80</v>
      </c>
      <c r="D42" t="s">
        <v>41</v>
      </c>
      <c r="E42">
        <v>10</v>
      </c>
      <c r="F42">
        <v>18</v>
      </c>
      <c r="G42">
        <v>9</v>
      </c>
      <c r="H42">
        <v>4</v>
      </c>
      <c r="I42">
        <v>5912.67</v>
      </c>
      <c r="J42">
        <v>86.68</v>
      </c>
      <c r="K42">
        <v>5934.52</v>
      </c>
      <c r="L42" s="10">
        <v>5950.01</v>
      </c>
      <c r="M42">
        <v>2.6025800000000002E-3</v>
      </c>
      <c r="N42">
        <v>7199.73</v>
      </c>
      <c r="O42">
        <f t="array" ref="O42">MAX(IF(Table1[Class]=Table1[[#This Row],[Class]],IF(Table1[Cost]=Table1[[#This Row],[Cost]], IF(Table1[Name]=Table1[[#This Row],[Name]],Table1[LB],FALSE))))</f>
        <v>5934.52</v>
      </c>
      <c r="P42">
        <f>(Table1[[#This Row],[UB]]-Table1[[#This Row],[Best_LB]])/Table1[[#This Row],[Best_LB]]</f>
        <v>2.6101521268779584E-3</v>
      </c>
      <c r="Q42">
        <f>IF(Table1[[#This Row],[UB]]&lt;9999999,1,0)</f>
        <v>1</v>
      </c>
      <c r="R42">
        <f>IF(Table1[[#This Row],[Final gap]]&lt;0.0001,1,0)</f>
        <v>0</v>
      </c>
      <c r="S42">
        <v>213882</v>
      </c>
      <c r="T42">
        <v>435</v>
      </c>
      <c r="U42">
        <v>205</v>
      </c>
      <c r="V42">
        <v>0</v>
      </c>
      <c r="W42">
        <v>71.19</v>
      </c>
      <c r="X42">
        <v>6.36</v>
      </c>
      <c r="Y42">
        <v>0</v>
      </c>
      <c r="Z42">
        <v>0</v>
      </c>
    </row>
    <row r="43" spans="1:26" x14ac:dyDescent="0.25">
      <c r="A43" t="s">
        <v>26</v>
      </c>
      <c r="B43" t="s">
        <v>83</v>
      </c>
      <c r="C43" t="s">
        <v>81</v>
      </c>
      <c r="D43" t="s">
        <v>41</v>
      </c>
      <c r="E43">
        <v>10</v>
      </c>
      <c r="F43">
        <v>18</v>
      </c>
      <c r="G43">
        <v>9</v>
      </c>
      <c r="H43">
        <v>4</v>
      </c>
      <c r="I43">
        <v>2040.44</v>
      </c>
      <c r="J43">
        <v>36.270000000000003</v>
      </c>
      <c r="K43">
        <v>2045.3</v>
      </c>
      <c r="L43" s="10">
        <v>2087.5100000000002</v>
      </c>
      <c r="M43">
        <v>2.0221300000000001E-2</v>
      </c>
      <c r="N43">
        <v>7199.92</v>
      </c>
      <c r="O43">
        <f t="array" ref="O43">MAX(IF(Table1[Class]=Table1[[#This Row],[Class]],IF(Table1[Cost]=Table1[[#This Row],[Cost]], IF(Table1[Name]=Table1[[#This Row],[Name]],Table1[LB],FALSE))))</f>
        <v>2045.3</v>
      </c>
      <c r="P43">
        <f>(Table1[[#This Row],[UB]]-Table1[[#This Row],[Best_LB]])/Table1[[#This Row],[Best_LB]]</f>
        <v>2.0637559282257013E-2</v>
      </c>
      <c r="Q43">
        <f>IF(Table1[[#This Row],[UB]]&lt;9999999,1,0)</f>
        <v>1</v>
      </c>
      <c r="R43">
        <f>IF(Table1[[#This Row],[Final gap]]&lt;0.0001,1,0)</f>
        <v>0</v>
      </c>
      <c r="S43">
        <v>49236</v>
      </c>
      <c r="T43">
        <v>239</v>
      </c>
      <c r="U43">
        <v>202</v>
      </c>
      <c r="V43">
        <v>0</v>
      </c>
      <c r="W43">
        <v>18.18</v>
      </c>
      <c r="X43">
        <v>12</v>
      </c>
      <c r="Y43">
        <v>0</v>
      </c>
      <c r="Z43">
        <v>0</v>
      </c>
    </row>
    <row r="44" spans="1:26" x14ac:dyDescent="0.25">
      <c r="A44" t="s">
        <v>19</v>
      </c>
      <c r="B44" t="s">
        <v>78</v>
      </c>
      <c r="C44" t="s">
        <v>80</v>
      </c>
      <c r="D44" t="s">
        <v>41</v>
      </c>
      <c r="E44">
        <v>10</v>
      </c>
      <c r="F44">
        <v>18</v>
      </c>
      <c r="G44">
        <v>9</v>
      </c>
      <c r="H44">
        <v>4</v>
      </c>
      <c r="L44" s="11">
        <v>5378.35</v>
      </c>
      <c r="M44" s="4"/>
      <c r="N44" s="4">
        <v>1800</v>
      </c>
      <c r="O44" s="4">
        <f t="array" ref="O44">MAX(IF(Table1[Class]=Table1[[#This Row],[Class]],IF(Table1[Cost]=Table1[[#This Row],[Cost]], IF(Table1[Name]=Table1[[#This Row],[Name]],Table1[LB],FALSE))))</f>
        <v>5348.75</v>
      </c>
      <c r="P44" s="4">
        <f>(Table1[[#This Row],[UB]]-Table1[[#This Row],[Best_LB]])/Table1[[#This Row],[Best_LB]]</f>
        <v>5.5340032717925425E-3</v>
      </c>
      <c r="Q44" s="4">
        <f>IF(Table1[[#This Row],[UB]]&lt;9999999,1,0)</f>
        <v>1</v>
      </c>
      <c r="R44" s="4">
        <f>IF(Table1[[#This Row],[Final gap]]&lt;0.0001,1,0)</f>
        <v>0</v>
      </c>
    </row>
    <row r="45" spans="1:26" x14ac:dyDescent="0.25">
      <c r="A45" t="s">
        <v>19</v>
      </c>
      <c r="B45" t="s">
        <v>78</v>
      </c>
      <c r="C45" t="s">
        <v>81</v>
      </c>
      <c r="D45" t="s">
        <v>41</v>
      </c>
      <c r="E45">
        <v>10</v>
      </c>
      <c r="F45">
        <v>18</v>
      </c>
      <c r="G45">
        <v>9</v>
      </c>
      <c r="H45">
        <v>4</v>
      </c>
      <c r="L45" s="11">
        <v>2392.42</v>
      </c>
      <c r="M45" s="4"/>
      <c r="N45" s="4">
        <v>1800</v>
      </c>
      <c r="O45" s="4">
        <f t="array" ref="O45">MAX(IF(Table1[Class]=Table1[[#This Row],[Class]],IF(Table1[Cost]=Table1[[#This Row],[Cost]], IF(Table1[Name]=Table1[[#This Row],[Name]],Table1[LB],FALSE))))</f>
        <v>2378.9</v>
      </c>
      <c r="P45" s="4">
        <f>(Table1[[#This Row],[UB]]-Table1[[#This Row],[Best_LB]])/Table1[[#This Row],[Best_LB]]</f>
        <v>5.6832990037412167E-3</v>
      </c>
      <c r="Q45" s="4">
        <f>IF(Table1[[#This Row],[UB]]&lt;9999999,1,0)</f>
        <v>1</v>
      </c>
      <c r="R45" s="4">
        <f>IF(Table1[[#This Row],[Final gap]]&lt;0.0001,1,0)</f>
        <v>0</v>
      </c>
    </row>
    <row r="46" spans="1:26" x14ac:dyDescent="0.25">
      <c r="A46" t="s">
        <v>19</v>
      </c>
      <c r="B46" t="s">
        <v>82</v>
      </c>
      <c r="C46" t="s">
        <v>80</v>
      </c>
      <c r="D46" t="s">
        <v>41</v>
      </c>
      <c r="E46">
        <v>10</v>
      </c>
      <c r="F46">
        <v>18</v>
      </c>
      <c r="G46">
        <v>9</v>
      </c>
      <c r="H46">
        <v>5</v>
      </c>
      <c r="L46" s="11">
        <v>8317.24</v>
      </c>
      <c r="M46" s="4"/>
      <c r="N46" s="4">
        <v>1800</v>
      </c>
      <c r="O46" s="4">
        <f t="array" ref="O46">MAX(IF(Table1[Class]=Table1[[#This Row],[Class]],IF(Table1[Cost]=Table1[[#This Row],[Cost]], IF(Table1[Name]=Table1[[#This Row],[Name]],Table1[LB],FALSE))))</f>
        <v>8224.23</v>
      </c>
      <c r="P46" s="4">
        <f>(Table1[[#This Row],[UB]]-Table1[[#This Row],[Best_LB]])/Table1[[#This Row],[Best_LB]]</f>
        <v>1.130926542667219E-2</v>
      </c>
      <c r="Q46" s="4">
        <f>IF(Table1[[#This Row],[UB]]&lt;9999999,1,0)</f>
        <v>1</v>
      </c>
      <c r="R46" s="4">
        <f>IF(Table1[[#This Row],[Final gap]]&lt;0.0001,1,0)</f>
        <v>0</v>
      </c>
    </row>
    <row r="47" spans="1:26" x14ac:dyDescent="0.25">
      <c r="A47" t="s">
        <v>19</v>
      </c>
      <c r="B47" t="s">
        <v>82</v>
      </c>
      <c r="C47" t="s">
        <v>81</v>
      </c>
      <c r="D47" t="s">
        <v>41</v>
      </c>
      <c r="E47">
        <v>10</v>
      </c>
      <c r="F47">
        <v>18</v>
      </c>
      <c r="G47">
        <v>9</v>
      </c>
      <c r="H47">
        <v>4</v>
      </c>
      <c r="L47" s="11">
        <v>1520.5</v>
      </c>
      <c r="M47" s="4"/>
      <c r="N47" s="4">
        <v>1800</v>
      </c>
      <c r="O47" s="4">
        <f t="array" ref="O47">MAX(IF(Table1[Class]=Table1[[#This Row],[Class]],IF(Table1[Cost]=Table1[[#This Row],[Cost]], IF(Table1[Name]=Table1[[#This Row],[Name]],Table1[LB],FALSE))))</f>
        <v>1474.35</v>
      </c>
      <c r="P47" s="4">
        <f>(Table1[[#This Row],[UB]]-Table1[[#This Row],[Best_LB]])/Table1[[#This Row],[Best_LB]]</f>
        <v>3.1301929663919759E-2</v>
      </c>
      <c r="Q47" s="4">
        <f>IF(Table1[[#This Row],[UB]]&lt;9999999,1,0)</f>
        <v>1</v>
      </c>
      <c r="R47" s="4">
        <f>IF(Table1[[#This Row],[Final gap]]&lt;0.0001,1,0)</f>
        <v>0</v>
      </c>
    </row>
    <row r="48" spans="1:26" x14ac:dyDescent="0.25">
      <c r="A48" t="s">
        <v>19</v>
      </c>
      <c r="B48" t="s">
        <v>83</v>
      </c>
      <c r="C48" t="s">
        <v>80</v>
      </c>
      <c r="D48" t="s">
        <v>41</v>
      </c>
      <c r="E48">
        <v>10</v>
      </c>
      <c r="F48">
        <v>18</v>
      </c>
      <c r="G48">
        <v>9</v>
      </c>
      <c r="H48">
        <v>4</v>
      </c>
      <c r="L48" s="11">
        <v>6041.41</v>
      </c>
      <c r="M48" s="4"/>
      <c r="N48" s="4">
        <v>1800</v>
      </c>
      <c r="O48" s="4">
        <f t="array" ref="O48">MAX(IF(Table1[Class]=Table1[[#This Row],[Class]],IF(Table1[Cost]=Table1[[#This Row],[Cost]], IF(Table1[Name]=Table1[[#This Row],[Name]],Table1[LB],FALSE))))</f>
        <v>5934.52</v>
      </c>
      <c r="P48" s="4">
        <f>(Table1[[#This Row],[UB]]-Table1[[#This Row],[Best_LB]])/Table1[[#This Row],[Best_LB]]</f>
        <v>1.8011566226080526E-2</v>
      </c>
      <c r="Q48" s="4">
        <f>IF(Table1[[#This Row],[UB]]&lt;9999999,1,0)</f>
        <v>1</v>
      </c>
      <c r="R48" s="4">
        <f>IF(Table1[[#This Row],[Final gap]]&lt;0.0001,1,0)</f>
        <v>0</v>
      </c>
    </row>
    <row r="49" spans="1:26" x14ac:dyDescent="0.25">
      <c r="A49" t="s">
        <v>19</v>
      </c>
      <c r="B49" t="s">
        <v>83</v>
      </c>
      <c r="C49" t="s">
        <v>81</v>
      </c>
      <c r="D49" t="s">
        <v>41</v>
      </c>
      <c r="E49">
        <v>10</v>
      </c>
      <c r="F49">
        <v>18</v>
      </c>
      <c r="G49">
        <v>9</v>
      </c>
      <c r="H49">
        <v>4</v>
      </c>
      <c r="L49" s="11">
        <v>2146.0300000000002</v>
      </c>
      <c r="M49" s="4"/>
      <c r="N49" s="4">
        <v>1800</v>
      </c>
      <c r="O49" s="4">
        <f t="array" ref="O49">MAX(IF(Table1[Class]=Table1[[#This Row],[Class]],IF(Table1[Cost]=Table1[[#This Row],[Cost]], IF(Table1[Name]=Table1[[#This Row],[Name]],Table1[LB],FALSE))))</f>
        <v>2045.3</v>
      </c>
      <c r="P49" s="4">
        <f>(Table1[[#This Row],[UB]]-Table1[[#This Row],[Best_LB]])/Table1[[#This Row],[Best_LB]]</f>
        <v>4.924949885102442E-2</v>
      </c>
      <c r="Q49" s="4">
        <f>IF(Table1[[#This Row],[UB]]&lt;9999999,1,0)</f>
        <v>1</v>
      </c>
      <c r="R49" s="4">
        <f>IF(Table1[[#This Row],[Final gap]]&lt;0.0001,1,0)</f>
        <v>0</v>
      </c>
    </row>
    <row r="50" spans="1:26" x14ac:dyDescent="0.25">
      <c r="A50" t="s">
        <v>20</v>
      </c>
      <c r="B50" t="s">
        <v>78</v>
      </c>
      <c r="C50" t="s">
        <v>80</v>
      </c>
      <c r="D50" t="s">
        <v>41</v>
      </c>
      <c r="E50">
        <v>10</v>
      </c>
      <c r="F50">
        <v>18</v>
      </c>
      <c r="G50">
        <v>9</v>
      </c>
      <c r="L50" s="10">
        <v>7101.85</v>
      </c>
      <c r="M50" s="20"/>
      <c r="N50" s="20">
        <v>3.0188799999999998E-3</v>
      </c>
      <c r="O50" s="20">
        <f t="array" ref="O50">MAX(IF(Table1[Class]=Table1[[#This Row],[Class]],IF(Table1[Cost]=Table1[[#This Row],[Cost]], IF(Table1[Name]=Table1[[#This Row],[Name]],Table1[LB],FALSE))))</f>
        <v>5348.75</v>
      </c>
      <c r="P50" s="20">
        <f>(Table1[[#This Row],[UB]]-Table1[[#This Row],[Best_LB]])/Table1[[#This Row],[Best_LB]]</f>
        <v>0.32775882215470914</v>
      </c>
      <c r="Q50" s="20">
        <f>IF(Table1[[#This Row],[UB]]&lt;9999999,1,0)</f>
        <v>1</v>
      </c>
      <c r="R50" s="20">
        <f>IF(Table1[[#This Row],[Final gap]]&lt;0.0001,1,0)</f>
        <v>0</v>
      </c>
    </row>
    <row r="51" spans="1:26" x14ac:dyDescent="0.25">
      <c r="A51" t="s">
        <v>20</v>
      </c>
      <c r="B51" t="s">
        <v>78</v>
      </c>
      <c r="C51" t="s">
        <v>81</v>
      </c>
      <c r="D51" t="s">
        <v>41</v>
      </c>
      <c r="E51">
        <v>10</v>
      </c>
      <c r="F51">
        <v>18</v>
      </c>
      <c r="G51">
        <v>9</v>
      </c>
      <c r="L51" s="10">
        <v>3368.29</v>
      </c>
      <c r="M51" s="20"/>
      <c r="N51" s="20">
        <v>3.21193E-3</v>
      </c>
      <c r="O51" s="20">
        <f t="array" ref="O51">MAX(IF(Table1[Class]=Table1[[#This Row],[Class]],IF(Table1[Cost]=Table1[[#This Row],[Cost]], IF(Table1[Name]=Table1[[#This Row],[Name]],Table1[LB],FALSE))))</f>
        <v>2378.9</v>
      </c>
      <c r="P51" s="20">
        <f>(Table1[[#This Row],[UB]]-Table1[[#This Row],[Best_LB]])/Table1[[#This Row],[Best_LB]]</f>
        <v>0.41590230778931431</v>
      </c>
      <c r="Q51" s="20">
        <f>IF(Table1[[#This Row],[UB]]&lt;9999999,1,0)</f>
        <v>1</v>
      </c>
      <c r="R51" s="20">
        <f>IF(Table1[[#This Row],[Final gap]]&lt;0.0001,1,0)</f>
        <v>0</v>
      </c>
    </row>
    <row r="52" spans="1:26" x14ac:dyDescent="0.25">
      <c r="A52" t="s">
        <v>20</v>
      </c>
      <c r="B52" t="s">
        <v>82</v>
      </c>
      <c r="C52" t="s">
        <v>80</v>
      </c>
      <c r="D52" t="s">
        <v>41</v>
      </c>
      <c r="E52">
        <v>10</v>
      </c>
      <c r="F52">
        <v>18</v>
      </c>
      <c r="G52">
        <v>9</v>
      </c>
      <c r="L52" s="10">
        <v>11346.4</v>
      </c>
      <c r="M52" s="20"/>
      <c r="N52" s="20">
        <v>3.32679E-3</v>
      </c>
      <c r="O52" s="20">
        <f t="array" ref="O52">MAX(IF(Table1[Class]=Table1[[#This Row],[Class]],IF(Table1[Cost]=Table1[[#This Row],[Cost]], IF(Table1[Name]=Table1[[#This Row],[Name]],Table1[LB],FALSE))))</f>
        <v>8224.23</v>
      </c>
      <c r="P52" s="20">
        <f>(Table1[[#This Row],[UB]]-Table1[[#This Row],[Best_LB]])/Table1[[#This Row],[Best_LB]]</f>
        <v>0.37963067667125072</v>
      </c>
      <c r="Q52" s="20">
        <f>IF(Table1[[#This Row],[UB]]&lt;9999999,1,0)</f>
        <v>1</v>
      </c>
      <c r="R52" s="20">
        <f>IF(Table1[[#This Row],[Final gap]]&lt;0.0001,1,0)</f>
        <v>0</v>
      </c>
    </row>
    <row r="53" spans="1:26" x14ac:dyDescent="0.25">
      <c r="A53" t="s">
        <v>20</v>
      </c>
      <c r="B53" t="s">
        <v>82</v>
      </c>
      <c r="C53" t="s">
        <v>81</v>
      </c>
      <c r="D53" t="s">
        <v>41</v>
      </c>
      <c r="E53">
        <v>10</v>
      </c>
      <c r="F53">
        <v>18</v>
      </c>
      <c r="G53">
        <v>9</v>
      </c>
      <c r="L53" s="10">
        <v>1835.79</v>
      </c>
      <c r="M53" s="20"/>
      <c r="N53" s="20">
        <v>3.1374699999999998E-3</v>
      </c>
      <c r="O53" s="20">
        <f t="array" ref="O53">MAX(IF(Table1[Class]=Table1[[#This Row],[Class]],IF(Table1[Cost]=Table1[[#This Row],[Cost]], IF(Table1[Name]=Table1[[#This Row],[Name]],Table1[LB],FALSE))))</f>
        <v>1474.35</v>
      </c>
      <c r="P53" s="20">
        <f>(Table1[[#This Row],[UB]]-Table1[[#This Row],[Best_LB]])/Table1[[#This Row],[Best_LB]]</f>
        <v>0.24515210092583178</v>
      </c>
      <c r="Q53" s="20">
        <f>IF(Table1[[#This Row],[UB]]&lt;9999999,1,0)</f>
        <v>1</v>
      </c>
      <c r="R53" s="20">
        <f>IF(Table1[[#This Row],[Final gap]]&lt;0.0001,1,0)</f>
        <v>0</v>
      </c>
    </row>
    <row r="54" spans="1:26" x14ac:dyDescent="0.25">
      <c r="A54" t="s">
        <v>20</v>
      </c>
      <c r="B54" t="s">
        <v>83</v>
      </c>
      <c r="C54" t="s">
        <v>80</v>
      </c>
      <c r="D54" t="s">
        <v>41</v>
      </c>
      <c r="E54">
        <v>10</v>
      </c>
      <c r="F54">
        <v>18</v>
      </c>
      <c r="G54">
        <v>9</v>
      </c>
      <c r="L54" s="10">
        <v>7930.06</v>
      </c>
      <c r="M54" s="20"/>
      <c r="N54" s="20">
        <v>2.9781199999999999E-3</v>
      </c>
      <c r="O54" s="20">
        <f t="array" ref="O54">MAX(IF(Table1[Class]=Table1[[#This Row],[Class]],IF(Table1[Cost]=Table1[[#This Row],[Cost]], IF(Table1[Name]=Table1[[#This Row],[Name]],Table1[LB],FALSE))))</f>
        <v>5934.52</v>
      </c>
      <c r="P54" s="20">
        <f>(Table1[[#This Row],[UB]]-Table1[[#This Row],[Best_LB]])/Table1[[#This Row],[Best_LB]]</f>
        <v>0.33625971434926494</v>
      </c>
      <c r="Q54" s="20">
        <f>IF(Table1[[#This Row],[UB]]&lt;9999999,1,0)</f>
        <v>1</v>
      </c>
      <c r="R54" s="20">
        <f>IF(Table1[[#This Row],[Final gap]]&lt;0.0001,1,0)</f>
        <v>0</v>
      </c>
    </row>
    <row r="55" spans="1:26" x14ac:dyDescent="0.25">
      <c r="A55" t="s">
        <v>20</v>
      </c>
      <c r="B55" t="s">
        <v>83</v>
      </c>
      <c r="C55" t="s">
        <v>81</v>
      </c>
      <c r="D55" t="s">
        <v>41</v>
      </c>
      <c r="E55">
        <v>10</v>
      </c>
      <c r="F55">
        <v>18</v>
      </c>
      <c r="G55">
        <v>9</v>
      </c>
      <c r="L55" s="10">
        <v>2771.31</v>
      </c>
      <c r="N55" s="20">
        <v>3.60787E-3</v>
      </c>
      <c r="O55" s="20">
        <f t="array" ref="O55">MAX(IF(Table1[Class]=Table1[[#This Row],[Class]],IF(Table1[Cost]=Table1[[#This Row],[Cost]], IF(Table1[Name]=Table1[[#This Row],[Name]],Table1[LB],FALSE))))</f>
        <v>2045.3</v>
      </c>
      <c r="P55" s="20">
        <f>(Table1[[#This Row],[UB]]-Table1[[#This Row],[Best_LB]])/Table1[[#This Row],[Best_LB]]</f>
        <v>0.35496504180315847</v>
      </c>
      <c r="Q55" s="20">
        <f>IF(Table1[[#This Row],[UB]]&lt;9999999,1,0)</f>
        <v>1</v>
      </c>
      <c r="R55" s="20">
        <f>IF(Table1[[#This Row],[Final gap]]&lt;0.0001,1,0)</f>
        <v>0</v>
      </c>
    </row>
    <row r="56" spans="1:26" x14ac:dyDescent="0.25">
      <c r="A56" t="s">
        <v>26</v>
      </c>
      <c r="B56" t="s">
        <v>78</v>
      </c>
      <c r="C56" t="s">
        <v>80</v>
      </c>
      <c r="D56" t="s">
        <v>42</v>
      </c>
      <c r="E56">
        <v>10</v>
      </c>
      <c r="F56">
        <v>38</v>
      </c>
      <c r="G56">
        <v>12</v>
      </c>
      <c r="H56">
        <v>2</v>
      </c>
      <c r="I56">
        <v>3206.04</v>
      </c>
      <c r="J56">
        <v>45.85</v>
      </c>
      <c r="K56">
        <v>3207.78</v>
      </c>
      <c r="L56" s="10">
        <v>3245.02</v>
      </c>
      <c r="M56">
        <v>1.1476200000000001E-2</v>
      </c>
      <c r="N56">
        <v>7199.96</v>
      </c>
      <c r="O56">
        <f t="array" ref="O56">MAX(IF(Table1[Class]=Table1[[#This Row],[Class]],IF(Table1[Cost]=Table1[[#This Row],[Cost]], IF(Table1[Name]=Table1[[#This Row],[Name]],Table1[LB],FALSE))))</f>
        <v>3207.78</v>
      </c>
      <c r="P56">
        <f>(Table1[[#This Row],[UB]]-Table1[[#This Row],[Best_LB]])/Table1[[#This Row],[Best_LB]]</f>
        <v>1.160927495027707E-2</v>
      </c>
      <c r="Q56">
        <f>IF(Table1[[#This Row],[UB]]&lt;9999999,1,0)</f>
        <v>1</v>
      </c>
      <c r="R56">
        <f>IF(Table1[[#This Row],[Final gap]]&lt;0.0001,1,0)</f>
        <v>0</v>
      </c>
      <c r="S56">
        <v>38264</v>
      </c>
      <c r="T56">
        <v>138</v>
      </c>
      <c r="U56">
        <v>360</v>
      </c>
      <c r="V56">
        <v>0</v>
      </c>
      <c r="W56">
        <v>10.85</v>
      </c>
      <c r="X56">
        <v>26.17</v>
      </c>
      <c r="Y56">
        <v>0</v>
      </c>
      <c r="Z56">
        <v>0</v>
      </c>
    </row>
    <row r="57" spans="1:26" x14ac:dyDescent="0.25">
      <c r="A57" t="s">
        <v>26</v>
      </c>
      <c r="B57" t="s">
        <v>78</v>
      </c>
      <c r="C57" t="s">
        <v>81</v>
      </c>
      <c r="D57" t="s">
        <v>42</v>
      </c>
      <c r="E57">
        <v>10</v>
      </c>
      <c r="F57">
        <v>38</v>
      </c>
      <c r="G57">
        <v>12</v>
      </c>
      <c r="H57">
        <v>2</v>
      </c>
      <c r="I57">
        <v>1421.21</v>
      </c>
      <c r="J57">
        <v>15.55</v>
      </c>
      <c r="K57">
        <v>1423.43</v>
      </c>
      <c r="L57" s="10">
        <v>1440.85</v>
      </c>
      <c r="M57">
        <v>1.2090099999999999E-2</v>
      </c>
      <c r="N57">
        <v>7199.98</v>
      </c>
      <c r="O57">
        <f t="array" ref="O57">MAX(IF(Table1[Class]=Table1[[#This Row],[Class]],IF(Table1[Cost]=Table1[[#This Row],[Cost]], IF(Table1[Name]=Table1[[#This Row],[Name]],Table1[LB],FALSE))))</f>
        <v>1423.43</v>
      </c>
      <c r="P57">
        <f>(Table1[[#This Row],[UB]]-Table1[[#This Row],[Best_LB]])/Table1[[#This Row],[Best_LB]]</f>
        <v>1.2238044722957817E-2</v>
      </c>
      <c r="Q57">
        <f>IF(Table1[[#This Row],[UB]]&lt;9999999,1,0)</f>
        <v>1</v>
      </c>
      <c r="R57">
        <f>IF(Table1[[#This Row],[Final gap]]&lt;0.0001,1,0)</f>
        <v>0</v>
      </c>
      <c r="S57">
        <v>57325</v>
      </c>
      <c r="T57">
        <v>84</v>
      </c>
      <c r="U57">
        <v>257</v>
      </c>
      <c r="V57">
        <v>0</v>
      </c>
      <c r="W57">
        <v>4.2300000000000004</v>
      </c>
      <c r="X57">
        <v>8.17</v>
      </c>
      <c r="Y57">
        <v>0</v>
      </c>
      <c r="Z57">
        <v>0</v>
      </c>
    </row>
    <row r="58" spans="1:26" x14ac:dyDescent="0.25">
      <c r="A58" t="s">
        <v>26</v>
      </c>
      <c r="B58" t="s">
        <v>82</v>
      </c>
      <c r="C58" t="s">
        <v>80</v>
      </c>
      <c r="D58" t="s">
        <v>42</v>
      </c>
      <c r="E58">
        <v>10</v>
      </c>
      <c r="F58">
        <v>38</v>
      </c>
      <c r="G58">
        <v>12</v>
      </c>
      <c r="H58">
        <v>2</v>
      </c>
      <c r="I58">
        <v>4944.66</v>
      </c>
      <c r="J58">
        <v>72.790000000000006</v>
      </c>
      <c r="K58">
        <v>4953.7299999999996</v>
      </c>
      <c r="L58" s="10">
        <v>4956.09</v>
      </c>
      <c r="M58">
        <v>4.7684399999999998E-4</v>
      </c>
      <c r="N58">
        <v>7199.79</v>
      </c>
      <c r="O58">
        <f t="array" ref="O58">MAX(IF(Table1[Class]=Table1[[#This Row],[Class]],IF(Table1[Cost]=Table1[[#This Row],[Cost]], IF(Table1[Name]=Table1[[#This Row],[Name]],Table1[LB],FALSE))))</f>
        <v>4953.7299999999996</v>
      </c>
      <c r="P58">
        <f>(Table1[[#This Row],[UB]]-Table1[[#This Row],[Best_LB]])/Table1[[#This Row],[Best_LB]]</f>
        <v>4.7640868598017701E-4</v>
      </c>
      <c r="Q58">
        <f>IF(Table1[[#This Row],[UB]]&lt;9999999,1,0)</f>
        <v>1</v>
      </c>
      <c r="R58">
        <f>IF(Table1[[#This Row],[Final gap]]&lt;0.0001,1,0)</f>
        <v>0</v>
      </c>
      <c r="S58">
        <v>912855</v>
      </c>
      <c r="T58">
        <v>333</v>
      </c>
      <c r="U58">
        <v>232</v>
      </c>
      <c r="V58">
        <v>0</v>
      </c>
      <c r="W58">
        <v>30.5</v>
      </c>
      <c r="X58">
        <v>32.520000000000003</v>
      </c>
      <c r="Y58">
        <v>0</v>
      </c>
      <c r="Z58">
        <v>0</v>
      </c>
    </row>
    <row r="59" spans="1:26" x14ac:dyDescent="0.25">
      <c r="A59" t="s">
        <v>26</v>
      </c>
      <c r="B59" t="s">
        <v>82</v>
      </c>
      <c r="C59" t="s">
        <v>81</v>
      </c>
      <c r="D59" t="s">
        <v>42</v>
      </c>
      <c r="E59">
        <v>10</v>
      </c>
      <c r="F59">
        <v>38</v>
      </c>
      <c r="G59">
        <v>12</v>
      </c>
      <c r="H59">
        <v>2</v>
      </c>
      <c r="I59">
        <v>1088.17</v>
      </c>
      <c r="J59">
        <v>37.69</v>
      </c>
      <c r="K59">
        <v>1095.75</v>
      </c>
      <c r="L59" s="10">
        <v>1143.27</v>
      </c>
      <c r="M59">
        <v>4.1568000000000001E-2</v>
      </c>
      <c r="N59">
        <v>7199.92</v>
      </c>
      <c r="O59">
        <f t="array" ref="O59">MAX(IF(Table1[Class]=Table1[[#This Row],[Class]],IF(Table1[Cost]=Table1[[#This Row],[Cost]], IF(Table1[Name]=Table1[[#This Row],[Name]],Table1[LB],FALSE))))</f>
        <v>1095.75</v>
      </c>
      <c r="P59">
        <f>(Table1[[#This Row],[UB]]-Table1[[#This Row],[Best_LB]])/Table1[[#This Row],[Best_LB]]</f>
        <v>4.3367556468172468E-2</v>
      </c>
      <c r="Q59">
        <f>IF(Table1[[#This Row],[UB]]&lt;9999999,1,0)</f>
        <v>1</v>
      </c>
      <c r="R59">
        <f>IF(Table1[[#This Row],[Final gap]]&lt;0.0001,1,0)</f>
        <v>0</v>
      </c>
      <c r="S59">
        <v>32601</v>
      </c>
      <c r="T59">
        <v>122</v>
      </c>
      <c r="U59">
        <v>538</v>
      </c>
      <c r="V59">
        <v>0</v>
      </c>
      <c r="W59">
        <v>9.5</v>
      </c>
      <c r="X59">
        <v>20.13</v>
      </c>
      <c r="Y59">
        <v>0</v>
      </c>
      <c r="Z59">
        <v>0</v>
      </c>
    </row>
    <row r="60" spans="1:26" x14ac:dyDescent="0.25">
      <c r="A60" t="s">
        <v>26</v>
      </c>
      <c r="B60" t="s">
        <v>83</v>
      </c>
      <c r="C60" t="s">
        <v>80</v>
      </c>
      <c r="D60" t="s">
        <v>42</v>
      </c>
      <c r="E60">
        <v>10</v>
      </c>
      <c r="F60">
        <v>38</v>
      </c>
      <c r="G60">
        <v>12</v>
      </c>
      <c r="H60">
        <v>2</v>
      </c>
      <c r="I60">
        <v>6904.95</v>
      </c>
      <c r="J60">
        <v>42.91</v>
      </c>
      <c r="K60">
        <v>6930.6</v>
      </c>
      <c r="L60" s="10">
        <v>7366.15</v>
      </c>
      <c r="M60">
        <v>5.9129000000000001E-2</v>
      </c>
      <c r="N60">
        <v>7199.9</v>
      </c>
      <c r="O60">
        <f t="array" ref="O60">MAX(IF(Table1[Class]=Table1[[#This Row],[Class]],IF(Table1[Cost]=Table1[[#This Row],[Cost]], IF(Table1[Name]=Table1[[#This Row],[Name]],Table1[LB],FALSE))))</f>
        <v>6930.6</v>
      </c>
      <c r="P60">
        <f>(Table1[[#This Row],[UB]]-Table1[[#This Row],[Best_LB]])/Table1[[#This Row],[Best_LB]]</f>
        <v>6.2844486768822219E-2</v>
      </c>
      <c r="Q60">
        <f>IF(Table1[[#This Row],[UB]]&lt;9999999,1,0)</f>
        <v>1</v>
      </c>
      <c r="R60">
        <f>IF(Table1[[#This Row],[Final gap]]&lt;0.0001,1,0)</f>
        <v>0</v>
      </c>
      <c r="S60" s="16">
        <v>38828</v>
      </c>
      <c r="T60">
        <v>195</v>
      </c>
      <c r="U60">
        <v>358</v>
      </c>
      <c r="V60">
        <v>0</v>
      </c>
      <c r="W60">
        <v>22.31</v>
      </c>
      <c r="X60">
        <v>12.8</v>
      </c>
      <c r="Y60">
        <v>0</v>
      </c>
      <c r="Z60">
        <v>0</v>
      </c>
    </row>
    <row r="61" spans="1:26" x14ac:dyDescent="0.25">
      <c r="A61" t="s">
        <v>26</v>
      </c>
      <c r="B61" t="s">
        <v>83</v>
      </c>
      <c r="C61" t="s">
        <v>81</v>
      </c>
      <c r="D61" t="s">
        <v>42</v>
      </c>
      <c r="E61">
        <v>10</v>
      </c>
      <c r="F61">
        <v>38</v>
      </c>
      <c r="G61">
        <v>12</v>
      </c>
      <c r="H61">
        <v>2</v>
      </c>
      <c r="I61">
        <v>1267.73</v>
      </c>
      <c r="J61">
        <v>38.29</v>
      </c>
      <c r="K61">
        <v>1271.05</v>
      </c>
      <c r="L61" s="10">
        <v>1319.16</v>
      </c>
      <c r="M61">
        <v>3.64704E-2</v>
      </c>
      <c r="N61">
        <v>7199.94</v>
      </c>
      <c r="O61">
        <f t="array" ref="O61">MAX(IF(Table1[Class]=Table1[[#This Row],[Class]],IF(Table1[Cost]=Table1[[#This Row],[Cost]], IF(Table1[Name]=Table1[[#This Row],[Name]],Table1[LB],FALSE))))</f>
        <v>1271.05</v>
      </c>
      <c r="P61">
        <f>(Table1[[#This Row],[UB]]-Table1[[#This Row],[Best_LB]])/Table1[[#This Row],[Best_LB]]</f>
        <v>3.78505959639669E-2</v>
      </c>
      <c r="Q61">
        <f>IF(Table1[[#This Row],[UB]]&lt;9999999,1,0)</f>
        <v>1</v>
      </c>
      <c r="R61">
        <f>IF(Table1[[#This Row],[Final gap]]&lt;0.0001,1,0)</f>
        <v>0</v>
      </c>
      <c r="S61">
        <v>44401</v>
      </c>
      <c r="T61">
        <v>151</v>
      </c>
      <c r="U61">
        <v>294</v>
      </c>
      <c r="V61">
        <v>0</v>
      </c>
      <c r="W61">
        <v>14.43</v>
      </c>
      <c r="X61">
        <v>17.059999999999999</v>
      </c>
      <c r="Y61">
        <v>0</v>
      </c>
      <c r="Z61">
        <v>0</v>
      </c>
    </row>
    <row r="62" spans="1:26" x14ac:dyDescent="0.25">
      <c r="A62" t="s">
        <v>19</v>
      </c>
      <c r="B62" t="s">
        <v>78</v>
      </c>
      <c r="C62" t="s">
        <v>80</v>
      </c>
      <c r="D62" t="s">
        <v>42</v>
      </c>
      <c r="E62">
        <v>10</v>
      </c>
      <c r="F62">
        <v>38</v>
      </c>
      <c r="G62">
        <v>12</v>
      </c>
      <c r="H62">
        <v>2</v>
      </c>
      <c r="L62" s="11">
        <v>3274.09</v>
      </c>
      <c r="M62" s="4"/>
      <c r="N62" s="4">
        <v>1800</v>
      </c>
      <c r="O62" s="4">
        <f t="array" ref="O62">MAX(IF(Table1[Class]=Table1[[#This Row],[Class]],IF(Table1[Cost]=Table1[[#This Row],[Cost]], IF(Table1[Name]=Table1[[#This Row],[Name]],Table1[LB],FALSE))))</f>
        <v>3207.78</v>
      </c>
      <c r="P62" s="4">
        <f>(Table1[[#This Row],[UB]]-Table1[[#This Row],[Best_LB]])/Table1[[#This Row],[Best_LB]]</f>
        <v>2.0671617130850601E-2</v>
      </c>
      <c r="Q62" s="4">
        <f>IF(Table1[[#This Row],[UB]]&lt;9999999,1,0)</f>
        <v>1</v>
      </c>
      <c r="R62" s="4">
        <f>IF(Table1[[#This Row],[Final gap]]&lt;0.0001,1,0)</f>
        <v>0</v>
      </c>
    </row>
    <row r="63" spans="1:26" x14ac:dyDescent="0.25">
      <c r="A63" t="s">
        <v>19</v>
      </c>
      <c r="B63" t="s">
        <v>78</v>
      </c>
      <c r="C63" t="s">
        <v>81</v>
      </c>
      <c r="D63" t="s">
        <v>42</v>
      </c>
      <c r="E63">
        <v>10</v>
      </c>
      <c r="F63">
        <v>38</v>
      </c>
      <c r="G63">
        <v>12</v>
      </c>
      <c r="H63">
        <v>2</v>
      </c>
      <c r="L63" s="11">
        <v>1445.75</v>
      </c>
      <c r="M63" s="4"/>
      <c r="N63" s="4">
        <v>1800</v>
      </c>
      <c r="O63" s="4">
        <f t="array" ref="O63">MAX(IF(Table1[Class]=Table1[[#This Row],[Class]],IF(Table1[Cost]=Table1[[#This Row],[Cost]], IF(Table1[Name]=Table1[[#This Row],[Name]],Table1[LB],FALSE))))</f>
        <v>1423.43</v>
      </c>
      <c r="P63" s="4">
        <f>(Table1[[#This Row],[UB]]-Table1[[#This Row],[Best_LB]])/Table1[[#This Row],[Best_LB]]</f>
        <v>1.5680433881539616E-2</v>
      </c>
      <c r="Q63" s="4">
        <f>IF(Table1[[#This Row],[UB]]&lt;9999999,1,0)</f>
        <v>1</v>
      </c>
      <c r="R63" s="4">
        <f>IF(Table1[[#This Row],[Final gap]]&lt;0.0001,1,0)</f>
        <v>0</v>
      </c>
    </row>
    <row r="64" spans="1:26" x14ac:dyDescent="0.25">
      <c r="A64" t="s">
        <v>19</v>
      </c>
      <c r="B64" t="s">
        <v>82</v>
      </c>
      <c r="C64" t="s">
        <v>80</v>
      </c>
      <c r="D64" t="s">
        <v>42</v>
      </c>
      <c r="E64">
        <v>10</v>
      </c>
      <c r="F64">
        <v>38</v>
      </c>
      <c r="G64">
        <v>12</v>
      </c>
      <c r="H64">
        <v>2</v>
      </c>
      <c r="L64" s="11">
        <v>4977.9799999999996</v>
      </c>
      <c r="M64" s="4"/>
      <c r="N64" s="4">
        <v>1800</v>
      </c>
      <c r="O64" s="4">
        <f t="array" ref="O64">MAX(IF(Table1[Class]=Table1[[#This Row],[Class]],IF(Table1[Cost]=Table1[[#This Row],[Cost]], IF(Table1[Name]=Table1[[#This Row],[Name]],Table1[LB],FALSE))))</f>
        <v>4953.7299999999996</v>
      </c>
      <c r="P64" s="4">
        <f>(Table1[[#This Row],[UB]]-Table1[[#This Row],[Best_LB]])/Table1[[#This Row],[Best_LB]]</f>
        <v>4.8953011165323908E-3</v>
      </c>
      <c r="Q64" s="4">
        <f>IF(Table1[[#This Row],[UB]]&lt;9999999,1,0)</f>
        <v>1</v>
      </c>
      <c r="R64" s="4">
        <f>IF(Table1[[#This Row],[Final gap]]&lt;0.0001,1,0)</f>
        <v>0</v>
      </c>
    </row>
    <row r="65" spans="1:26" x14ac:dyDescent="0.25">
      <c r="A65" t="s">
        <v>19</v>
      </c>
      <c r="B65" t="s">
        <v>82</v>
      </c>
      <c r="C65" t="s">
        <v>81</v>
      </c>
      <c r="D65" t="s">
        <v>42</v>
      </c>
      <c r="E65">
        <v>10</v>
      </c>
      <c r="F65">
        <v>38</v>
      </c>
      <c r="G65">
        <v>12</v>
      </c>
      <c r="H65">
        <v>2</v>
      </c>
      <c r="L65" s="11">
        <v>1162.6199999999999</v>
      </c>
      <c r="M65" s="4"/>
      <c r="N65" s="4">
        <v>1800</v>
      </c>
      <c r="O65" s="4">
        <f t="array" ref="O65">MAX(IF(Table1[Class]=Table1[[#This Row],[Class]],IF(Table1[Cost]=Table1[[#This Row],[Cost]], IF(Table1[Name]=Table1[[#This Row],[Name]],Table1[LB],FALSE))))</f>
        <v>1095.75</v>
      </c>
      <c r="P65" s="4">
        <f>(Table1[[#This Row],[UB]]-Table1[[#This Row],[Best_LB]])/Table1[[#This Row],[Best_LB]]</f>
        <v>6.102669404517444E-2</v>
      </c>
      <c r="Q65" s="4">
        <f>IF(Table1[[#This Row],[UB]]&lt;9999999,1,0)</f>
        <v>1</v>
      </c>
      <c r="R65" s="4">
        <f>IF(Table1[[#This Row],[Final gap]]&lt;0.0001,1,0)</f>
        <v>0</v>
      </c>
    </row>
    <row r="66" spans="1:26" x14ac:dyDescent="0.25">
      <c r="A66" t="s">
        <v>19</v>
      </c>
      <c r="B66" t="s">
        <v>83</v>
      </c>
      <c r="C66" t="s">
        <v>80</v>
      </c>
      <c r="D66" t="s">
        <v>42</v>
      </c>
      <c r="E66">
        <v>10</v>
      </c>
      <c r="F66">
        <v>38</v>
      </c>
      <c r="G66">
        <v>12</v>
      </c>
      <c r="H66">
        <v>2</v>
      </c>
      <c r="L66" s="11">
        <v>7587.88</v>
      </c>
      <c r="M66" s="4"/>
      <c r="N66" s="4">
        <v>1800</v>
      </c>
      <c r="O66" s="4">
        <f t="array" ref="O66">MAX(IF(Table1[Class]=Table1[[#This Row],[Class]],IF(Table1[Cost]=Table1[[#This Row],[Cost]], IF(Table1[Name]=Table1[[#This Row],[Name]],Table1[LB],FALSE))))</f>
        <v>6930.6</v>
      </c>
      <c r="P66" s="4">
        <f>(Table1[[#This Row],[UB]]-Table1[[#This Row],[Best_LB]])/Table1[[#This Row],[Best_LB]]</f>
        <v>9.4837387816350635E-2</v>
      </c>
      <c r="Q66" s="4">
        <f>IF(Table1[[#This Row],[UB]]&lt;9999999,1,0)</f>
        <v>1</v>
      </c>
      <c r="R66" s="4">
        <f>IF(Table1[[#This Row],[Final gap]]&lt;0.0001,1,0)</f>
        <v>0</v>
      </c>
    </row>
    <row r="67" spans="1:26" x14ac:dyDescent="0.25">
      <c r="A67" t="s">
        <v>19</v>
      </c>
      <c r="B67" t="s">
        <v>83</v>
      </c>
      <c r="C67" t="s">
        <v>81</v>
      </c>
      <c r="D67" t="s">
        <v>42</v>
      </c>
      <c r="E67">
        <v>10</v>
      </c>
      <c r="F67">
        <v>38</v>
      </c>
      <c r="G67">
        <v>12</v>
      </c>
      <c r="H67">
        <v>2</v>
      </c>
      <c r="L67" s="11">
        <v>1353.49</v>
      </c>
      <c r="M67" s="4"/>
      <c r="N67" s="4">
        <v>1800</v>
      </c>
      <c r="O67" s="4">
        <f t="array" ref="O67">MAX(IF(Table1[Class]=Table1[[#This Row],[Class]],IF(Table1[Cost]=Table1[[#This Row],[Cost]], IF(Table1[Name]=Table1[[#This Row],[Name]],Table1[LB],FALSE))))</f>
        <v>1271.05</v>
      </c>
      <c r="P67" s="4">
        <f>(Table1[[#This Row],[UB]]-Table1[[#This Row],[Best_LB]])/Table1[[#This Row],[Best_LB]]</f>
        <v>6.4859761614413328E-2</v>
      </c>
      <c r="Q67" s="4">
        <f>IF(Table1[[#This Row],[UB]]&lt;9999999,1,0)</f>
        <v>1</v>
      </c>
      <c r="R67" s="4">
        <f>IF(Table1[[#This Row],[Final gap]]&lt;0.0001,1,0)</f>
        <v>0</v>
      </c>
    </row>
    <row r="68" spans="1:26" x14ac:dyDescent="0.25">
      <c r="A68" t="s">
        <v>20</v>
      </c>
      <c r="B68" t="s">
        <v>78</v>
      </c>
      <c r="C68" t="s">
        <v>80</v>
      </c>
      <c r="D68" t="s">
        <v>42</v>
      </c>
      <c r="E68">
        <v>10</v>
      </c>
      <c r="F68">
        <v>38</v>
      </c>
      <c r="G68">
        <v>12</v>
      </c>
      <c r="L68" s="10">
        <v>5132.08</v>
      </c>
      <c r="M68" s="20"/>
      <c r="N68" s="20">
        <v>2.8813900000000002E-3</v>
      </c>
      <c r="O68" s="20">
        <f t="array" ref="O68">MAX(IF(Table1[Class]=Table1[[#This Row],[Class]],IF(Table1[Cost]=Table1[[#This Row],[Cost]], IF(Table1[Name]=Table1[[#This Row],[Name]],Table1[LB],FALSE))))</f>
        <v>3207.78</v>
      </c>
      <c r="P68" s="20">
        <f>(Table1[[#This Row],[UB]]-Table1[[#This Row],[Best_LB]])/Table1[[#This Row],[Best_LB]]</f>
        <v>0.59988527891563626</v>
      </c>
      <c r="Q68" s="20">
        <f>IF(Table1[[#This Row],[UB]]&lt;9999999,1,0)</f>
        <v>1</v>
      </c>
      <c r="R68" s="20">
        <f>IF(Table1[[#This Row],[Final gap]]&lt;0.0001,1,0)</f>
        <v>0</v>
      </c>
    </row>
    <row r="69" spans="1:26" x14ac:dyDescent="0.25">
      <c r="A69" t="s">
        <v>20</v>
      </c>
      <c r="B69" t="s">
        <v>78</v>
      </c>
      <c r="C69" t="s">
        <v>81</v>
      </c>
      <c r="D69" t="s">
        <v>42</v>
      </c>
      <c r="E69">
        <v>10</v>
      </c>
      <c r="F69">
        <v>38</v>
      </c>
      <c r="G69">
        <v>12</v>
      </c>
      <c r="L69" s="10">
        <v>2100.12</v>
      </c>
      <c r="M69" s="20"/>
      <c r="N69" s="20">
        <v>3.17243E-3</v>
      </c>
      <c r="O69" s="20">
        <f t="array" ref="O69">MAX(IF(Table1[Class]=Table1[[#This Row],[Class]],IF(Table1[Cost]=Table1[[#This Row],[Cost]], IF(Table1[Name]=Table1[[#This Row],[Name]],Table1[LB],FALSE))))</f>
        <v>1423.43</v>
      </c>
      <c r="P69" s="20">
        <f>(Table1[[#This Row],[UB]]-Table1[[#This Row],[Best_LB]])/Table1[[#This Row],[Best_LB]]</f>
        <v>0.47539394280013753</v>
      </c>
      <c r="Q69" s="20">
        <f>IF(Table1[[#This Row],[UB]]&lt;9999999,1,0)</f>
        <v>1</v>
      </c>
      <c r="R69" s="20">
        <f>IF(Table1[[#This Row],[Final gap]]&lt;0.0001,1,0)</f>
        <v>0</v>
      </c>
    </row>
    <row r="70" spans="1:26" x14ac:dyDescent="0.25">
      <c r="A70" t="s">
        <v>20</v>
      </c>
      <c r="B70" t="s">
        <v>82</v>
      </c>
      <c r="C70" t="s">
        <v>80</v>
      </c>
      <c r="D70" t="s">
        <v>42</v>
      </c>
      <c r="E70">
        <v>10</v>
      </c>
      <c r="F70">
        <v>38</v>
      </c>
      <c r="G70">
        <v>12</v>
      </c>
      <c r="L70" s="10">
        <v>8660.9599999999991</v>
      </c>
      <c r="M70" s="20"/>
      <c r="N70" s="20">
        <v>2.9074399999999999E-3</v>
      </c>
      <c r="O70" s="20">
        <f t="array" ref="O70">MAX(IF(Table1[Class]=Table1[[#This Row],[Class]],IF(Table1[Cost]=Table1[[#This Row],[Cost]], IF(Table1[Name]=Table1[[#This Row],[Name]],Table1[LB],FALSE))))</f>
        <v>4953.7299999999996</v>
      </c>
      <c r="P70" s="20">
        <f>(Table1[[#This Row],[UB]]-Table1[[#This Row],[Best_LB]])/Table1[[#This Row],[Best_LB]]</f>
        <v>0.74837142920587107</v>
      </c>
      <c r="Q70" s="20">
        <f>IF(Table1[[#This Row],[UB]]&lt;9999999,1,0)</f>
        <v>1</v>
      </c>
      <c r="R70" s="20">
        <f>IF(Table1[[#This Row],[Final gap]]&lt;0.0001,1,0)</f>
        <v>0</v>
      </c>
    </row>
    <row r="71" spans="1:26" x14ac:dyDescent="0.25">
      <c r="A71" t="s">
        <v>20</v>
      </c>
      <c r="B71" t="s">
        <v>82</v>
      </c>
      <c r="C71" t="s">
        <v>81</v>
      </c>
      <c r="D71" t="s">
        <v>42</v>
      </c>
      <c r="E71">
        <v>10</v>
      </c>
      <c r="F71">
        <v>38</v>
      </c>
      <c r="G71">
        <v>12</v>
      </c>
      <c r="L71" s="10">
        <v>1970.4</v>
      </c>
      <c r="M71" s="20"/>
      <c r="N71" s="20">
        <v>3.1762100000000001E-3</v>
      </c>
      <c r="O71" s="20">
        <f t="array" ref="O71">MAX(IF(Table1[Class]=Table1[[#This Row],[Class]],IF(Table1[Cost]=Table1[[#This Row],[Cost]], IF(Table1[Name]=Table1[[#This Row],[Name]],Table1[LB],FALSE))))</f>
        <v>1095.75</v>
      </c>
      <c r="P71" s="20">
        <f>(Table1[[#This Row],[UB]]-Table1[[#This Row],[Best_LB]])/Table1[[#This Row],[Best_LB]]</f>
        <v>0.79822039698836422</v>
      </c>
      <c r="Q71" s="20">
        <f>IF(Table1[[#This Row],[UB]]&lt;9999999,1,0)</f>
        <v>1</v>
      </c>
      <c r="R71" s="20">
        <f>IF(Table1[[#This Row],[Final gap]]&lt;0.0001,1,0)</f>
        <v>0</v>
      </c>
    </row>
    <row r="72" spans="1:26" x14ac:dyDescent="0.25">
      <c r="A72" t="s">
        <v>20</v>
      </c>
      <c r="B72" t="s">
        <v>83</v>
      </c>
      <c r="C72" t="s">
        <v>80</v>
      </c>
      <c r="D72" t="s">
        <v>42</v>
      </c>
      <c r="E72">
        <v>10</v>
      </c>
      <c r="F72">
        <v>38</v>
      </c>
      <c r="G72">
        <v>12</v>
      </c>
      <c r="L72" s="10">
        <v>10626.2</v>
      </c>
      <c r="M72" s="20"/>
      <c r="N72" s="20">
        <v>3.33285E-3</v>
      </c>
      <c r="O72" s="20">
        <f t="array" ref="O72">MAX(IF(Table1[Class]=Table1[[#This Row],[Class]],IF(Table1[Cost]=Table1[[#This Row],[Cost]], IF(Table1[Name]=Table1[[#This Row],[Name]],Table1[LB],FALSE))))</f>
        <v>6930.6</v>
      </c>
      <c r="P72" s="20">
        <f>(Table1[[#This Row],[UB]]-Table1[[#This Row],[Best_LB]])/Table1[[#This Row],[Best_LB]]</f>
        <v>0.53322944622399215</v>
      </c>
      <c r="Q72" s="20">
        <f>IF(Table1[[#This Row],[UB]]&lt;9999999,1,0)</f>
        <v>1</v>
      </c>
      <c r="R72" s="20">
        <f>IF(Table1[[#This Row],[Final gap]]&lt;0.0001,1,0)</f>
        <v>0</v>
      </c>
    </row>
    <row r="73" spans="1:26" x14ac:dyDescent="0.25">
      <c r="A73" t="s">
        <v>20</v>
      </c>
      <c r="B73" t="s">
        <v>83</v>
      </c>
      <c r="C73" t="s">
        <v>81</v>
      </c>
      <c r="D73" t="s">
        <v>42</v>
      </c>
      <c r="E73">
        <v>10</v>
      </c>
      <c r="F73">
        <v>38</v>
      </c>
      <c r="G73">
        <v>12</v>
      </c>
      <c r="L73" s="10">
        <v>2301.88</v>
      </c>
      <c r="N73" s="20">
        <v>3.0716300000000001E-3</v>
      </c>
      <c r="O73" s="20">
        <f t="array" ref="O73">MAX(IF(Table1[Class]=Table1[[#This Row],[Class]],IF(Table1[Cost]=Table1[[#This Row],[Cost]], IF(Table1[Name]=Table1[[#This Row],[Name]],Table1[LB],FALSE))))</f>
        <v>1271.05</v>
      </c>
      <c r="P73" s="20">
        <f>(Table1[[#This Row],[UB]]-Table1[[#This Row],[Best_LB]])/Table1[[#This Row],[Best_LB]]</f>
        <v>0.81100664804689049</v>
      </c>
      <c r="Q73" s="20">
        <f>IF(Table1[[#This Row],[UB]]&lt;9999999,1,0)</f>
        <v>1</v>
      </c>
      <c r="R73" s="20">
        <f>IF(Table1[[#This Row],[Final gap]]&lt;0.0001,1,0)</f>
        <v>0</v>
      </c>
    </row>
    <row r="74" spans="1:26" x14ac:dyDescent="0.25">
      <c r="A74" t="s">
        <v>26</v>
      </c>
      <c r="B74" t="s">
        <v>78</v>
      </c>
      <c r="C74" t="s">
        <v>80</v>
      </c>
      <c r="D74" t="s">
        <v>43</v>
      </c>
      <c r="E74">
        <v>10</v>
      </c>
      <c r="F74">
        <v>38</v>
      </c>
      <c r="G74">
        <v>6</v>
      </c>
      <c r="H74">
        <v>2</v>
      </c>
      <c r="I74">
        <v>2318.84</v>
      </c>
      <c r="J74">
        <v>17.95</v>
      </c>
      <c r="K74">
        <v>2334.5500000000002</v>
      </c>
      <c r="L74" s="10">
        <v>2396.66</v>
      </c>
      <c r="M74">
        <v>2.5914300000000001E-2</v>
      </c>
      <c r="N74">
        <v>7199.97</v>
      </c>
      <c r="O74">
        <f t="array" ref="O74">MAX(IF(Table1[Class]=Table1[[#This Row],[Class]],IF(Table1[Cost]=Table1[[#This Row],[Cost]], IF(Table1[Name]=Table1[[#This Row],[Name]],Table1[LB],FALSE))))</f>
        <v>2334.5500000000002</v>
      </c>
      <c r="P74">
        <f>(Table1[[#This Row],[UB]]-Table1[[#This Row],[Best_LB]])/Table1[[#This Row],[Best_LB]]</f>
        <v>2.6604698978389699E-2</v>
      </c>
      <c r="Q74">
        <f>IF(Table1[[#This Row],[UB]]&lt;9999999,1,0)</f>
        <v>1</v>
      </c>
      <c r="R74">
        <f>IF(Table1[[#This Row],[Final gap]]&lt;0.0001,1,0)</f>
        <v>0</v>
      </c>
      <c r="S74">
        <v>688247</v>
      </c>
      <c r="T74">
        <v>103</v>
      </c>
      <c r="U74">
        <v>150</v>
      </c>
      <c r="V74">
        <v>0</v>
      </c>
      <c r="W74">
        <v>2.39</v>
      </c>
      <c r="X74">
        <v>13.63</v>
      </c>
      <c r="Y74">
        <v>0</v>
      </c>
      <c r="Z74">
        <v>0</v>
      </c>
    </row>
    <row r="75" spans="1:26" x14ac:dyDescent="0.25">
      <c r="A75" t="s">
        <v>26</v>
      </c>
      <c r="B75" t="s">
        <v>78</v>
      </c>
      <c r="C75" t="s">
        <v>81</v>
      </c>
      <c r="D75" t="s">
        <v>43</v>
      </c>
      <c r="E75">
        <v>10</v>
      </c>
      <c r="F75">
        <v>38</v>
      </c>
      <c r="G75">
        <v>6</v>
      </c>
      <c r="H75">
        <v>2</v>
      </c>
      <c r="I75">
        <v>390.03</v>
      </c>
      <c r="J75">
        <v>0.14000000000000001</v>
      </c>
      <c r="K75">
        <v>391.43299999999999</v>
      </c>
      <c r="L75" s="10">
        <v>392.74</v>
      </c>
      <c r="M75">
        <v>3.32892E-3</v>
      </c>
      <c r="N75">
        <v>7200.03</v>
      </c>
      <c r="O75">
        <f t="array" ref="O75">MAX(IF(Table1[Class]=Table1[[#This Row],[Class]],IF(Table1[Cost]=Table1[[#This Row],[Cost]], IF(Table1[Name]=Table1[[#This Row],[Name]],Table1[LB],FALSE))))</f>
        <v>391.43299999999999</v>
      </c>
      <c r="P75">
        <f>(Table1[[#This Row],[UB]]-Table1[[#This Row],[Best_LB]])/Table1[[#This Row],[Best_LB]]</f>
        <v>3.3390133177325786E-3</v>
      </c>
      <c r="Q75">
        <f>IF(Table1[[#This Row],[UB]]&lt;9999999,1,0)</f>
        <v>1</v>
      </c>
      <c r="R75">
        <f>IF(Table1[[#This Row],[Final gap]]&lt;0.0001,1,0)</f>
        <v>0</v>
      </c>
      <c r="S75" s="17">
        <v>1904200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x14ac:dyDescent="0.25">
      <c r="A76" t="s">
        <v>26</v>
      </c>
      <c r="B76" t="s">
        <v>82</v>
      </c>
      <c r="C76" t="s">
        <v>80</v>
      </c>
      <c r="D76" t="s">
        <v>43</v>
      </c>
      <c r="E76">
        <v>10</v>
      </c>
      <c r="F76">
        <v>38</v>
      </c>
      <c r="G76">
        <v>6</v>
      </c>
      <c r="H76">
        <v>2</v>
      </c>
      <c r="I76">
        <v>3511.8</v>
      </c>
      <c r="J76">
        <v>14.25</v>
      </c>
      <c r="K76">
        <v>3516.06</v>
      </c>
      <c r="L76" s="10">
        <v>3516.38</v>
      </c>
      <c r="M76" s="17">
        <v>9.2415499999999996E-5</v>
      </c>
      <c r="N76">
        <v>38.8996</v>
      </c>
      <c r="O76">
        <f t="array" ref="O76">MAX(IF(Table1[Class]=Table1[[#This Row],[Class]],IF(Table1[Cost]=Table1[[#This Row],[Cost]], IF(Table1[Name]=Table1[[#This Row],[Name]],Table1[LB],FALSE))))</f>
        <v>3516.06</v>
      </c>
      <c r="P76">
        <f>(Table1[[#This Row],[UB]]-Table1[[#This Row],[Best_LB]])/Table1[[#This Row],[Best_LB]]</f>
        <v>9.1010961132677974E-5</v>
      </c>
      <c r="Q76">
        <f>IF(Table1[[#This Row],[UB]]&lt;9999999,1,0)</f>
        <v>1</v>
      </c>
      <c r="R76">
        <f>IF(Table1[[#This Row],[Final gap]]&lt;0.0001,1,0)</f>
        <v>1</v>
      </c>
      <c r="S76">
        <v>3440</v>
      </c>
      <c r="T76">
        <v>119</v>
      </c>
      <c r="U76">
        <v>115</v>
      </c>
      <c r="V76">
        <v>0</v>
      </c>
      <c r="W76">
        <v>2.96</v>
      </c>
      <c r="X76">
        <v>8.9700000000000006</v>
      </c>
      <c r="Y76">
        <v>0</v>
      </c>
      <c r="Z76">
        <v>0</v>
      </c>
    </row>
    <row r="77" spans="1:26" x14ac:dyDescent="0.25">
      <c r="A77" t="s">
        <v>26</v>
      </c>
      <c r="B77" t="s">
        <v>82</v>
      </c>
      <c r="C77" t="s">
        <v>81</v>
      </c>
      <c r="D77" t="s">
        <v>43</v>
      </c>
      <c r="E77">
        <v>10</v>
      </c>
      <c r="F77">
        <v>38</v>
      </c>
      <c r="G77">
        <v>6</v>
      </c>
      <c r="H77">
        <v>2</v>
      </c>
      <c r="I77">
        <v>849.05399999999997</v>
      </c>
      <c r="J77">
        <v>15.85</v>
      </c>
      <c r="K77">
        <v>851.65499999999997</v>
      </c>
      <c r="L77" s="10">
        <v>851.73</v>
      </c>
      <c r="M77" s="17">
        <v>8.8233599999999995E-5</v>
      </c>
      <c r="N77">
        <v>30.863600000000002</v>
      </c>
      <c r="O77">
        <f t="array" ref="O77">MAX(IF(Table1[Class]=Table1[[#This Row],[Class]],IF(Table1[Cost]=Table1[[#This Row],[Cost]], IF(Table1[Name]=Table1[[#This Row],[Name]],Table1[LB],FALSE))))</f>
        <v>851.65499999999997</v>
      </c>
      <c r="P77">
        <f>(Table1[[#This Row],[UB]]-Table1[[#This Row],[Best_LB]])/Table1[[#This Row],[Best_LB]]</f>
        <v>8.8063828663068354E-5</v>
      </c>
      <c r="Q77">
        <f>IF(Table1[[#This Row],[UB]]&lt;9999999,1,0)</f>
        <v>1</v>
      </c>
      <c r="R77">
        <f>IF(Table1[[#This Row],[Final gap]]&lt;0.0001,1,0)</f>
        <v>1</v>
      </c>
      <c r="S77">
        <v>2754</v>
      </c>
      <c r="T77">
        <v>58</v>
      </c>
      <c r="U77">
        <v>50</v>
      </c>
      <c r="V77">
        <v>0</v>
      </c>
      <c r="W77">
        <v>1.22</v>
      </c>
      <c r="X77">
        <v>13.56</v>
      </c>
      <c r="Y77">
        <v>0</v>
      </c>
      <c r="Z77">
        <v>0</v>
      </c>
    </row>
    <row r="78" spans="1:26" x14ac:dyDescent="0.25">
      <c r="A78" t="s">
        <v>26</v>
      </c>
      <c r="B78" t="s">
        <v>83</v>
      </c>
      <c r="C78" t="s">
        <v>80</v>
      </c>
      <c r="D78" t="s">
        <v>43</v>
      </c>
      <c r="E78">
        <v>10</v>
      </c>
      <c r="F78">
        <v>38</v>
      </c>
      <c r="G78">
        <v>6</v>
      </c>
      <c r="H78">
        <v>2</v>
      </c>
      <c r="I78">
        <v>4658.6099999999997</v>
      </c>
      <c r="J78">
        <v>22.1</v>
      </c>
      <c r="K78">
        <v>4693.04</v>
      </c>
      <c r="L78" s="10">
        <v>4772.8</v>
      </c>
      <c r="M78">
        <v>1.67104E-2</v>
      </c>
      <c r="N78">
        <v>7199.95</v>
      </c>
      <c r="O78">
        <f t="array" ref="O78">MAX(IF(Table1[Class]=Table1[[#This Row],[Class]],IF(Table1[Cost]=Table1[[#This Row],[Cost]], IF(Table1[Name]=Table1[[#This Row],[Name]],Table1[LB],FALSE))))</f>
        <v>4693.04</v>
      </c>
      <c r="P78">
        <f>(Table1[[#This Row],[UB]]-Table1[[#This Row],[Best_LB]])/Table1[[#This Row],[Best_LB]]</f>
        <v>1.6995380393092795E-2</v>
      </c>
      <c r="Q78">
        <f>IF(Table1[[#This Row],[UB]]&lt;9999999,1,0)</f>
        <v>1</v>
      </c>
      <c r="R78">
        <f>IF(Table1[[#This Row],[Final gap]]&lt;0.0001,1,0)</f>
        <v>0</v>
      </c>
      <c r="S78">
        <v>383851</v>
      </c>
      <c r="T78">
        <v>107</v>
      </c>
      <c r="U78">
        <v>150</v>
      </c>
      <c r="V78">
        <v>0</v>
      </c>
      <c r="W78">
        <v>2.69</v>
      </c>
      <c r="X78">
        <v>17.48</v>
      </c>
      <c r="Y78">
        <v>0</v>
      </c>
      <c r="Z78">
        <v>0</v>
      </c>
    </row>
    <row r="79" spans="1:26" x14ac:dyDescent="0.25">
      <c r="A79" t="s">
        <v>26</v>
      </c>
      <c r="B79" t="s">
        <v>83</v>
      </c>
      <c r="C79" t="s">
        <v>81</v>
      </c>
      <c r="D79" t="s">
        <v>43</v>
      </c>
      <c r="E79">
        <v>10</v>
      </c>
      <c r="F79">
        <v>38</v>
      </c>
      <c r="G79">
        <v>6</v>
      </c>
      <c r="H79">
        <v>2</v>
      </c>
      <c r="I79">
        <v>790.39800000000002</v>
      </c>
      <c r="J79">
        <v>15.72</v>
      </c>
      <c r="K79">
        <v>799.40899999999999</v>
      </c>
      <c r="L79" s="10">
        <v>822.15</v>
      </c>
      <c r="M79">
        <v>2.76606E-2</v>
      </c>
      <c r="N79">
        <v>7199.99</v>
      </c>
      <c r="O79">
        <f t="array" ref="O79">MAX(IF(Table1[Class]=Table1[[#This Row],[Class]],IF(Table1[Cost]=Table1[[#This Row],[Cost]], IF(Table1[Name]=Table1[[#This Row],[Name]],Table1[LB],FALSE))))</f>
        <v>799.40899999999999</v>
      </c>
      <c r="P79">
        <f>(Table1[[#This Row],[UB]]-Table1[[#This Row],[Best_LB]])/Table1[[#This Row],[Best_LB]]</f>
        <v>2.8447265417327033E-2</v>
      </c>
      <c r="Q79">
        <f>IF(Table1[[#This Row],[UB]]&lt;9999999,1,0)</f>
        <v>1</v>
      </c>
      <c r="R79">
        <f>IF(Table1[[#This Row],[Final gap]]&lt;0.0001,1,0)</f>
        <v>0</v>
      </c>
      <c r="S79">
        <v>359138</v>
      </c>
      <c r="T79">
        <v>117</v>
      </c>
      <c r="U79">
        <v>125</v>
      </c>
      <c r="V79">
        <v>0</v>
      </c>
      <c r="W79">
        <v>2.75</v>
      </c>
      <c r="X79">
        <v>10.93</v>
      </c>
      <c r="Y79">
        <v>0</v>
      </c>
      <c r="Z79">
        <v>0</v>
      </c>
    </row>
    <row r="80" spans="1:26" x14ac:dyDescent="0.25">
      <c r="A80" t="s">
        <v>19</v>
      </c>
      <c r="B80" t="s">
        <v>78</v>
      </c>
      <c r="C80" t="s">
        <v>80</v>
      </c>
      <c r="D80" t="s">
        <v>43</v>
      </c>
      <c r="E80">
        <v>10</v>
      </c>
      <c r="F80">
        <v>38</v>
      </c>
      <c r="G80">
        <v>6</v>
      </c>
      <c r="H80">
        <v>2</v>
      </c>
      <c r="L80" s="11">
        <v>2396.66</v>
      </c>
      <c r="M80" s="4"/>
      <c r="N80" s="4">
        <v>1800</v>
      </c>
      <c r="O80" s="4">
        <f t="array" ref="O80">MAX(IF(Table1[Class]=Table1[[#This Row],[Class]],IF(Table1[Cost]=Table1[[#This Row],[Cost]], IF(Table1[Name]=Table1[[#This Row],[Name]],Table1[LB],FALSE))))</f>
        <v>2334.5500000000002</v>
      </c>
      <c r="P80" s="4">
        <f>(Table1[[#This Row],[UB]]-Table1[[#This Row],[Best_LB]])/Table1[[#This Row],[Best_LB]]</f>
        <v>2.6604698978389699E-2</v>
      </c>
      <c r="Q80" s="4">
        <f>IF(Table1[[#This Row],[UB]]&lt;9999999,1,0)</f>
        <v>1</v>
      </c>
      <c r="R80" s="4">
        <f>IF(Table1[[#This Row],[Final gap]]&lt;0.0001,1,0)</f>
        <v>0</v>
      </c>
    </row>
    <row r="81" spans="1:26" x14ac:dyDescent="0.25">
      <c r="A81" t="s">
        <v>19</v>
      </c>
      <c r="B81" t="s">
        <v>78</v>
      </c>
      <c r="C81" t="s">
        <v>81</v>
      </c>
      <c r="D81" t="s">
        <v>43</v>
      </c>
      <c r="E81">
        <v>10</v>
      </c>
      <c r="F81">
        <v>38</v>
      </c>
      <c r="G81">
        <v>6</v>
      </c>
      <c r="H81">
        <v>2</v>
      </c>
      <c r="L81" s="11">
        <v>392.74</v>
      </c>
      <c r="M81" s="4"/>
      <c r="N81" s="4">
        <v>16.923220000000001</v>
      </c>
      <c r="O81" s="4">
        <f t="array" ref="O81">MAX(IF(Table1[Class]=Table1[[#This Row],[Class]],IF(Table1[Cost]=Table1[[#This Row],[Cost]], IF(Table1[Name]=Table1[[#This Row],[Name]],Table1[LB],FALSE))))</f>
        <v>391.43299999999999</v>
      </c>
      <c r="P81" s="4">
        <f>(Table1[[#This Row],[UB]]-Table1[[#This Row],[Best_LB]])/Table1[[#This Row],[Best_LB]]</f>
        <v>3.3390133177325786E-3</v>
      </c>
      <c r="Q81" s="4">
        <f>IF(Table1[[#This Row],[UB]]&lt;9999999,1,0)</f>
        <v>1</v>
      </c>
      <c r="R81" s="4">
        <f>IF(Table1[[#This Row],[Final gap]]&lt;0.0001,1,0)</f>
        <v>0</v>
      </c>
    </row>
    <row r="82" spans="1:26" x14ac:dyDescent="0.25">
      <c r="A82" t="s">
        <v>19</v>
      </c>
      <c r="B82" t="s">
        <v>82</v>
      </c>
      <c r="C82" t="s">
        <v>80</v>
      </c>
      <c r="D82" t="s">
        <v>43</v>
      </c>
      <c r="E82">
        <v>10</v>
      </c>
      <c r="F82">
        <v>38</v>
      </c>
      <c r="G82">
        <v>6</v>
      </c>
      <c r="H82">
        <v>2</v>
      </c>
      <c r="L82" s="11">
        <v>3519.75</v>
      </c>
      <c r="M82" s="4"/>
      <c r="N82" s="4">
        <v>1800</v>
      </c>
      <c r="O82" s="4">
        <f t="array" ref="O82">MAX(IF(Table1[Class]=Table1[[#This Row],[Class]],IF(Table1[Cost]=Table1[[#This Row],[Cost]], IF(Table1[Name]=Table1[[#This Row],[Name]],Table1[LB],FALSE))))</f>
        <v>3516.06</v>
      </c>
      <c r="P82" s="4">
        <f>(Table1[[#This Row],[UB]]-Table1[[#This Row],[Best_LB]])/Table1[[#This Row],[Best_LB]]</f>
        <v>1.0494701455606714E-3</v>
      </c>
      <c r="Q82" s="4">
        <f>IF(Table1[[#This Row],[UB]]&lt;9999999,1,0)</f>
        <v>1</v>
      </c>
      <c r="R82" s="4">
        <f>IF(Table1[[#This Row],[Final gap]]&lt;0.0001,1,0)</f>
        <v>0</v>
      </c>
    </row>
    <row r="83" spans="1:26" x14ac:dyDescent="0.25">
      <c r="A83" t="s">
        <v>19</v>
      </c>
      <c r="B83" t="s">
        <v>82</v>
      </c>
      <c r="C83" t="s">
        <v>81</v>
      </c>
      <c r="D83" t="s">
        <v>43</v>
      </c>
      <c r="E83">
        <v>10</v>
      </c>
      <c r="F83">
        <v>38</v>
      </c>
      <c r="G83">
        <v>6</v>
      </c>
      <c r="H83">
        <v>2</v>
      </c>
      <c r="L83" s="12">
        <v>851.73</v>
      </c>
      <c r="M83" s="5"/>
      <c r="N83" s="4">
        <v>818.2971</v>
      </c>
      <c r="O83" s="4">
        <f t="array" ref="O83">MAX(IF(Table1[Class]=Table1[[#This Row],[Class]],IF(Table1[Cost]=Table1[[#This Row],[Cost]], IF(Table1[Name]=Table1[[#This Row],[Name]],Table1[LB],FALSE))))</f>
        <v>851.65499999999997</v>
      </c>
      <c r="P83" s="4">
        <f>(Table1[[#This Row],[UB]]-Table1[[#This Row],[Best_LB]])/Table1[[#This Row],[Best_LB]]</f>
        <v>8.8063828663068354E-5</v>
      </c>
      <c r="Q83" s="4">
        <f>IF(Table1[[#This Row],[UB]]&lt;9999999,1,0)</f>
        <v>1</v>
      </c>
      <c r="R83" s="4">
        <f>IF(Table1[[#This Row],[Final gap]]&lt;0.0001,1,0)</f>
        <v>1</v>
      </c>
    </row>
    <row r="84" spans="1:26" x14ac:dyDescent="0.25">
      <c r="A84" t="s">
        <v>19</v>
      </c>
      <c r="B84" t="s">
        <v>83</v>
      </c>
      <c r="C84" t="s">
        <v>80</v>
      </c>
      <c r="D84" t="s">
        <v>43</v>
      </c>
      <c r="E84">
        <v>10</v>
      </c>
      <c r="F84">
        <v>38</v>
      </c>
      <c r="G84">
        <v>6</v>
      </c>
      <c r="H84">
        <v>2</v>
      </c>
      <c r="L84" s="11">
        <v>4772.8</v>
      </c>
      <c r="M84" s="4"/>
      <c r="N84" s="4">
        <v>1800</v>
      </c>
      <c r="O84" s="4">
        <f t="array" ref="O84">MAX(IF(Table1[Class]=Table1[[#This Row],[Class]],IF(Table1[Cost]=Table1[[#This Row],[Cost]], IF(Table1[Name]=Table1[[#This Row],[Name]],Table1[LB],FALSE))))</f>
        <v>4693.04</v>
      </c>
      <c r="P84" s="4">
        <f>(Table1[[#This Row],[UB]]-Table1[[#This Row],[Best_LB]])/Table1[[#This Row],[Best_LB]]</f>
        <v>1.6995380393092795E-2</v>
      </c>
      <c r="Q84" s="4">
        <f>IF(Table1[[#This Row],[UB]]&lt;9999999,1,0)</f>
        <v>1</v>
      </c>
      <c r="R84" s="4">
        <f>IF(Table1[[#This Row],[Final gap]]&lt;0.0001,1,0)</f>
        <v>0</v>
      </c>
    </row>
    <row r="85" spans="1:26" x14ac:dyDescent="0.25">
      <c r="A85" t="s">
        <v>19</v>
      </c>
      <c r="B85" t="s">
        <v>83</v>
      </c>
      <c r="C85" t="s">
        <v>81</v>
      </c>
      <c r="D85" t="s">
        <v>43</v>
      </c>
      <c r="E85">
        <v>10</v>
      </c>
      <c r="F85">
        <v>38</v>
      </c>
      <c r="G85">
        <v>6</v>
      </c>
      <c r="H85">
        <v>2</v>
      </c>
      <c r="L85" s="11">
        <v>822.15</v>
      </c>
      <c r="M85" s="4"/>
      <c r="N85" s="4">
        <v>1800</v>
      </c>
      <c r="O85" s="4">
        <f t="array" ref="O85">MAX(IF(Table1[Class]=Table1[[#This Row],[Class]],IF(Table1[Cost]=Table1[[#This Row],[Cost]], IF(Table1[Name]=Table1[[#This Row],[Name]],Table1[LB],FALSE))))</f>
        <v>799.40899999999999</v>
      </c>
      <c r="P85" s="4">
        <f>(Table1[[#This Row],[UB]]-Table1[[#This Row],[Best_LB]])/Table1[[#This Row],[Best_LB]]</f>
        <v>2.8447265417327033E-2</v>
      </c>
      <c r="Q85" s="4">
        <f>IF(Table1[[#This Row],[UB]]&lt;9999999,1,0)</f>
        <v>1</v>
      </c>
      <c r="R85" s="4">
        <f>IF(Table1[[#This Row],[Final gap]]&lt;0.0001,1,0)</f>
        <v>0</v>
      </c>
    </row>
    <row r="86" spans="1:26" x14ac:dyDescent="0.25">
      <c r="A86" t="s">
        <v>20</v>
      </c>
      <c r="B86" t="s">
        <v>78</v>
      </c>
      <c r="C86" t="s">
        <v>80</v>
      </c>
      <c r="D86" t="s">
        <v>43</v>
      </c>
      <c r="E86">
        <v>10</v>
      </c>
      <c r="F86">
        <v>38</v>
      </c>
      <c r="G86">
        <v>6</v>
      </c>
      <c r="L86" s="10">
        <v>4065.59</v>
      </c>
      <c r="M86" s="20"/>
      <c r="N86" s="20">
        <v>3.8892200000000001E-3</v>
      </c>
      <c r="O86" s="20">
        <f t="array" ref="O86">MAX(IF(Table1[Class]=Table1[[#This Row],[Class]],IF(Table1[Cost]=Table1[[#This Row],[Cost]], IF(Table1[Name]=Table1[[#This Row],[Name]],Table1[LB],FALSE))))</f>
        <v>2334.5500000000002</v>
      </c>
      <c r="P86" s="20">
        <f>(Table1[[#This Row],[UB]]-Table1[[#This Row],[Best_LB]])/Table1[[#This Row],[Best_LB]]</f>
        <v>0.74148765286671947</v>
      </c>
      <c r="Q86" s="20">
        <f>IF(Table1[[#This Row],[UB]]&lt;9999999,1,0)</f>
        <v>1</v>
      </c>
      <c r="R86" s="20">
        <f>IF(Table1[[#This Row],[Final gap]]&lt;0.0001,1,0)</f>
        <v>0</v>
      </c>
    </row>
    <row r="87" spans="1:26" x14ac:dyDescent="0.25">
      <c r="A87" t="s">
        <v>20</v>
      </c>
      <c r="B87" t="s">
        <v>78</v>
      </c>
      <c r="C87" t="s">
        <v>81</v>
      </c>
      <c r="D87" t="s">
        <v>43</v>
      </c>
      <c r="E87">
        <v>10</v>
      </c>
      <c r="F87">
        <v>38</v>
      </c>
      <c r="G87">
        <v>6</v>
      </c>
      <c r="L87" s="10">
        <v>837.5</v>
      </c>
      <c r="M87" s="20"/>
      <c r="N87" s="20">
        <v>3.49921E-3</v>
      </c>
      <c r="O87" s="20">
        <f t="array" ref="O87">MAX(IF(Table1[Class]=Table1[[#This Row],[Class]],IF(Table1[Cost]=Table1[[#This Row],[Cost]], IF(Table1[Name]=Table1[[#This Row],[Name]],Table1[LB],FALSE))))</f>
        <v>391.43299999999999</v>
      </c>
      <c r="P87" s="20">
        <f>(Table1[[#This Row],[UB]]-Table1[[#This Row],[Best_LB]])/Table1[[#This Row],[Best_LB]]</f>
        <v>1.1395743332830905</v>
      </c>
      <c r="Q87" s="20">
        <f>IF(Table1[[#This Row],[UB]]&lt;9999999,1,0)</f>
        <v>1</v>
      </c>
      <c r="R87" s="20">
        <f>IF(Table1[[#This Row],[Final gap]]&lt;0.0001,1,0)</f>
        <v>0</v>
      </c>
    </row>
    <row r="88" spans="1:26" x14ac:dyDescent="0.25">
      <c r="A88" t="s">
        <v>20</v>
      </c>
      <c r="B88" t="s">
        <v>82</v>
      </c>
      <c r="C88" t="s">
        <v>80</v>
      </c>
      <c r="D88" t="s">
        <v>43</v>
      </c>
      <c r="E88">
        <v>10</v>
      </c>
      <c r="F88">
        <v>38</v>
      </c>
      <c r="G88">
        <v>6</v>
      </c>
      <c r="L88" s="10">
        <v>6531.75</v>
      </c>
      <c r="M88" s="20"/>
      <c r="N88" s="20">
        <v>3.5424300000000001E-3</v>
      </c>
      <c r="O88" s="20">
        <f t="array" ref="O88">MAX(IF(Table1[Class]=Table1[[#This Row],[Class]],IF(Table1[Cost]=Table1[[#This Row],[Cost]], IF(Table1[Name]=Table1[[#This Row],[Name]],Table1[LB],FALSE))))</f>
        <v>3516.06</v>
      </c>
      <c r="P88" s="20">
        <f>(Table1[[#This Row],[UB]]-Table1[[#This Row],[Best_LB]])/Table1[[#This Row],[Best_LB]]</f>
        <v>0.85769014180645387</v>
      </c>
      <c r="Q88" s="20">
        <f>IF(Table1[[#This Row],[UB]]&lt;9999999,1,0)</f>
        <v>1</v>
      </c>
      <c r="R88" s="20">
        <f>IF(Table1[[#This Row],[Final gap]]&lt;0.0001,1,0)</f>
        <v>0</v>
      </c>
    </row>
    <row r="89" spans="1:26" x14ac:dyDescent="0.25">
      <c r="A89" t="s">
        <v>20</v>
      </c>
      <c r="B89" t="s">
        <v>82</v>
      </c>
      <c r="C89" t="s">
        <v>81</v>
      </c>
      <c r="D89" t="s">
        <v>43</v>
      </c>
      <c r="E89">
        <v>10</v>
      </c>
      <c r="F89">
        <v>38</v>
      </c>
      <c r="G89">
        <v>6</v>
      </c>
      <c r="L89" s="10">
        <v>1396.33</v>
      </c>
      <c r="M89" s="20"/>
      <c r="N89" s="20">
        <v>3.4722300000000002E-3</v>
      </c>
      <c r="O89" s="20">
        <f t="array" ref="O89">MAX(IF(Table1[Class]=Table1[[#This Row],[Class]],IF(Table1[Cost]=Table1[[#This Row],[Cost]], IF(Table1[Name]=Table1[[#This Row],[Name]],Table1[LB],FALSE))))</f>
        <v>851.65499999999997</v>
      </c>
      <c r="P89" s="20">
        <f>(Table1[[#This Row],[UB]]-Table1[[#This Row],[Best_LB]])/Table1[[#This Row],[Best_LB]]</f>
        <v>0.63954887836036889</v>
      </c>
      <c r="Q89" s="20">
        <f>IF(Table1[[#This Row],[UB]]&lt;9999999,1,0)</f>
        <v>1</v>
      </c>
      <c r="R89" s="20">
        <f>IF(Table1[[#This Row],[Final gap]]&lt;0.0001,1,0)</f>
        <v>0</v>
      </c>
    </row>
    <row r="90" spans="1:26" x14ac:dyDescent="0.25">
      <c r="A90" t="s">
        <v>20</v>
      </c>
      <c r="B90" t="s">
        <v>83</v>
      </c>
      <c r="C90" t="s">
        <v>80</v>
      </c>
      <c r="D90" t="s">
        <v>43</v>
      </c>
      <c r="E90">
        <v>10</v>
      </c>
      <c r="F90">
        <v>38</v>
      </c>
      <c r="G90">
        <v>6</v>
      </c>
      <c r="L90" s="10">
        <v>6820.39</v>
      </c>
      <c r="M90" s="20"/>
      <c r="N90" s="20">
        <v>3.7770899999999999E-3</v>
      </c>
      <c r="O90" s="20">
        <f t="array" ref="O90">MAX(IF(Table1[Class]=Table1[[#This Row],[Class]],IF(Table1[Cost]=Table1[[#This Row],[Cost]], IF(Table1[Name]=Table1[[#This Row],[Name]],Table1[LB],FALSE))))</f>
        <v>4693.04</v>
      </c>
      <c r="P90" s="20">
        <f>(Table1[[#This Row],[UB]]-Table1[[#This Row],[Best_LB]])/Table1[[#This Row],[Best_LB]]</f>
        <v>0.45329892777389502</v>
      </c>
      <c r="Q90" s="20">
        <f>IF(Table1[[#This Row],[UB]]&lt;9999999,1,0)</f>
        <v>1</v>
      </c>
      <c r="R90" s="20">
        <f>IF(Table1[[#This Row],[Final gap]]&lt;0.0001,1,0)</f>
        <v>0</v>
      </c>
    </row>
    <row r="91" spans="1:26" x14ac:dyDescent="0.25">
      <c r="A91" t="s">
        <v>20</v>
      </c>
      <c r="B91" t="s">
        <v>83</v>
      </c>
      <c r="C91" t="s">
        <v>81</v>
      </c>
      <c r="D91" t="s">
        <v>43</v>
      </c>
      <c r="E91">
        <v>10</v>
      </c>
      <c r="F91">
        <v>38</v>
      </c>
      <c r="G91">
        <v>6</v>
      </c>
      <c r="L91" s="10">
        <v>1229.1500000000001</v>
      </c>
      <c r="N91" s="20">
        <v>3.5358500000000001E-3</v>
      </c>
      <c r="O91" s="20">
        <f t="array" ref="O91">MAX(IF(Table1[Class]=Table1[[#This Row],[Class]],IF(Table1[Cost]=Table1[[#This Row],[Cost]], IF(Table1[Name]=Table1[[#This Row],[Name]],Table1[LB],FALSE))))</f>
        <v>799.40899999999999</v>
      </c>
      <c r="P91" s="20">
        <f>(Table1[[#This Row],[UB]]-Table1[[#This Row],[Best_LB]])/Table1[[#This Row],[Best_LB]]</f>
        <v>0.537573382336201</v>
      </c>
      <c r="Q91" s="20">
        <f>IF(Table1[[#This Row],[UB]]&lt;9999999,1,0)</f>
        <v>1</v>
      </c>
      <c r="R91" s="20">
        <f>IF(Table1[[#This Row],[Final gap]]&lt;0.0001,1,0)</f>
        <v>0</v>
      </c>
    </row>
    <row r="92" spans="1:26" x14ac:dyDescent="0.25">
      <c r="A92" t="s">
        <v>26</v>
      </c>
      <c r="B92" t="s">
        <v>78</v>
      </c>
      <c r="C92" t="s">
        <v>80</v>
      </c>
      <c r="D92" t="s">
        <v>44</v>
      </c>
      <c r="E92">
        <v>10</v>
      </c>
      <c r="F92">
        <v>38</v>
      </c>
      <c r="G92">
        <v>9</v>
      </c>
      <c r="H92">
        <v>2</v>
      </c>
      <c r="I92">
        <v>6563.26</v>
      </c>
      <c r="J92">
        <v>13.48</v>
      </c>
      <c r="K92">
        <v>6569.73</v>
      </c>
      <c r="L92" s="10">
        <v>6579.44</v>
      </c>
      <c r="M92">
        <v>1.47536E-3</v>
      </c>
      <c r="N92">
        <v>7199.99</v>
      </c>
      <c r="O92">
        <f t="array" ref="O92">MAX(IF(Table1[Class]=Table1[[#This Row],[Class]],IF(Table1[Cost]=Table1[[#This Row],[Cost]], IF(Table1[Name]=Table1[[#This Row],[Name]],Table1[LB],FALSE))))</f>
        <v>6569.73</v>
      </c>
      <c r="P92">
        <f>(Table1[[#This Row],[UB]]-Table1[[#This Row],[Best_LB]])/Table1[[#This Row],[Best_LB]]</f>
        <v>1.4779907241241326E-3</v>
      </c>
      <c r="Q92">
        <f>IF(Table1[[#This Row],[UB]]&lt;9999999,1,0)</f>
        <v>1</v>
      </c>
      <c r="R92">
        <f>IF(Table1[[#This Row],[Final gap]]&lt;0.0001,1,0)</f>
        <v>0</v>
      </c>
      <c r="S92">
        <v>195751</v>
      </c>
      <c r="T92">
        <v>56</v>
      </c>
      <c r="U92">
        <v>130</v>
      </c>
      <c r="V92">
        <v>0</v>
      </c>
      <c r="W92">
        <v>3.15</v>
      </c>
      <c r="X92">
        <v>8.09</v>
      </c>
      <c r="Y92">
        <v>0</v>
      </c>
      <c r="Z92">
        <v>0</v>
      </c>
    </row>
    <row r="93" spans="1:26" x14ac:dyDescent="0.25">
      <c r="A93" t="s">
        <v>26</v>
      </c>
      <c r="B93" t="s">
        <v>78</v>
      </c>
      <c r="C93" t="s">
        <v>81</v>
      </c>
      <c r="D93" t="s">
        <v>44</v>
      </c>
      <c r="E93">
        <v>10</v>
      </c>
      <c r="F93">
        <v>38</v>
      </c>
      <c r="G93">
        <v>9</v>
      </c>
      <c r="H93">
        <v>2</v>
      </c>
      <c r="I93">
        <v>965.62099999999998</v>
      </c>
      <c r="J93">
        <v>31.22</v>
      </c>
      <c r="K93">
        <v>967.23</v>
      </c>
      <c r="L93" s="10">
        <v>972.35</v>
      </c>
      <c r="M93">
        <v>5.2653800000000001E-3</v>
      </c>
      <c r="N93">
        <v>7199.93</v>
      </c>
      <c r="O93">
        <f t="array" ref="O93">MAX(IF(Table1[Class]=Table1[[#This Row],[Class]],IF(Table1[Cost]=Table1[[#This Row],[Cost]], IF(Table1[Name]=Table1[[#This Row],[Name]],Table1[LB],FALSE))))</f>
        <v>967.23</v>
      </c>
      <c r="P93">
        <f>(Table1[[#This Row],[UB]]-Table1[[#This Row],[Best_LB]])/Table1[[#This Row],[Best_LB]]</f>
        <v>5.2934669106624119E-3</v>
      </c>
      <c r="Q93">
        <f>IF(Table1[[#This Row],[UB]]&lt;9999999,1,0)</f>
        <v>1</v>
      </c>
      <c r="R93">
        <f>IF(Table1[[#This Row],[Final gap]]&lt;0.0001,1,0)</f>
        <v>0</v>
      </c>
      <c r="S93">
        <v>703318</v>
      </c>
      <c r="T93">
        <v>130</v>
      </c>
      <c r="U93">
        <v>184</v>
      </c>
      <c r="V93">
        <v>0</v>
      </c>
      <c r="W93">
        <v>5.19</v>
      </c>
      <c r="X93">
        <v>23.43</v>
      </c>
      <c r="Y93">
        <v>0</v>
      </c>
      <c r="Z93">
        <v>0</v>
      </c>
    </row>
    <row r="94" spans="1:26" x14ac:dyDescent="0.25">
      <c r="A94" t="s">
        <v>26</v>
      </c>
      <c r="B94" t="s">
        <v>82</v>
      </c>
      <c r="C94" t="s">
        <v>80</v>
      </c>
      <c r="D94" t="s">
        <v>44</v>
      </c>
      <c r="E94">
        <v>10</v>
      </c>
      <c r="F94">
        <v>38</v>
      </c>
      <c r="G94">
        <v>9</v>
      </c>
      <c r="H94">
        <v>2</v>
      </c>
      <c r="I94">
        <v>2733.46</v>
      </c>
      <c r="J94">
        <v>22.62</v>
      </c>
      <c r="K94">
        <v>2744.25</v>
      </c>
      <c r="L94" s="10">
        <v>2786.52</v>
      </c>
      <c r="M94">
        <v>1.51679E-2</v>
      </c>
      <c r="N94">
        <v>7199.96</v>
      </c>
      <c r="O94">
        <f t="array" ref="O94">MAX(IF(Table1[Class]=Table1[[#This Row],[Class]],IF(Table1[Cost]=Table1[[#This Row],[Cost]], IF(Table1[Name]=Table1[[#This Row],[Name]],Table1[LB],FALSE))))</f>
        <v>2744.25</v>
      </c>
      <c r="P94">
        <f>(Table1[[#This Row],[UB]]-Table1[[#This Row],[Best_LB]])/Table1[[#This Row],[Best_LB]]</f>
        <v>1.5403115605356649E-2</v>
      </c>
      <c r="Q94">
        <f>IF(Table1[[#This Row],[UB]]&lt;9999999,1,0)</f>
        <v>1</v>
      </c>
      <c r="R94">
        <f>IF(Table1[[#This Row],[Final gap]]&lt;0.0001,1,0)</f>
        <v>0</v>
      </c>
      <c r="S94">
        <v>337771</v>
      </c>
      <c r="T94">
        <v>113</v>
      </c>
      <c r="U94">
        <v>197</v>
      </c>
      <c r="V94">
        <v>0</v>
      </c>
      <c r="W94">
        <v>5.62</v>
      </c>
      <c r="X94">
        <v>13.7</v>
      </c>
      <c r="Y94">
        <v>0</v>
      </c>
      <c r="Z94">
        <v>0</v>
      </c>
    </row>
    <row r="95" spans="1:26" x14ac:dyDescent="0.25">
      <c r="A95" t="s">
        <v>26</v>
      </c>
      <c r="B95" t="s">
        <v>82</v>
      </c>
      <c r="C95" t="s">
        <v>81</v>
      </c>
      <c r="D95" t="s">
        <v>44</v>
      </c>
      <c r="E95">
        <v>10</v>
      </c>
      <c r="F95">
        <v>38</v>
      </c>
      <c r="G95">
        <v>9</v>
      </c>
      <c r="H95">
        <v>2</v>
      </c>
      <c r="I95">
        <v>735.58799999999997</v>
      </c>
      <c r="J95">
        <v>18.79</v>
      </c>
      <c r="K95">
        <v>742.17499999999995</v>
      </c>
      <c r="L95" s="10">
        <v>748.12</v>
      </c>
      <c r="M95">
        <v>7.9459700000000001E-3</v>
      </c>
      <c r="N95">
        <v>7199.96</v>
      </c>
      <c r="O95">
        <f t="array" ref="O95">MAX(IF(Table1[Class]=Table1[[#This Row],[Class]],IF(Table1[Cost]=Table1[[#This Row],[Cost]], IF(Table1[Name]=Table1[[#This Row],[Name]],Table1[LB],FALSE))))</f>
        <v>742.17499999999995</v>
      </c>
      <c r="P95">
        <f>(Table1[[#This Row],[UB]]-Table1[[#This Row],[Best_LB]])/Table1[[#This Row],[Best_LB]]</f>
        <v>8.01024017246613E-3</v>
      </c>
      <c r="Q95">
        <f>IF(Table1[[#This Row],[UB]]&lt;9999999,1,0)</f>
        <v>1</v>
      </c>
      <c r="R95">
        <f>IF(Table1[[#This Row],[Final gap]]&lt;0.0001,1,0)</f>
        <v>0</v>
      </c>
      <c r="S95">
        <v>348878</v>
      </c>
      <c r="T95">
        <v>118</v>
      </c>
      <c r="U95">
        <v>121</v>
      </c>
      <c r="V95">
        <v>0</v>
      </c>
      <c r="W95">
        <v>5.93</v>
      </c>
      <c r="X95">
        <v>10.210000000000001</v>
      </c>
      <c r="Y95">
        <v>0</v>
      </c>
      <c r="Z95">
        <v>0</v>
      </c>
    </row>
    <row r="96" spans="1:26" x14ac:dyDescent="0.25">
      <c r="A96" t="s">
        <v>26</v>
      </c>
      <c r="B96" t="s">
        <v>83</v>
      </c>
      <c r="C96" t="s">
        <v>80</v>
      </c>
      <c r="D96" t="s">
        <v>44</v>
      </c>
      <c r="E96">
        <v>10</v>
      </c>
      <c r="F96">
        <v>38</v>
      </c>
      <c r="G96">
        <v>9</v>
      </c>
      <c r="H96">
        <v>2</v>
      </c>
      <c r="I96">
        <v>5889.59</v>
      </c>
      <c r="J96">
        <v>24.85</v>
      </c>
      <c r="K96">
        <v>5906.97</v>
      </c>
      <c r="L96" s="10">
        <v>5959.9</v>
      </c>
      <c r="M96">
        <v>8.8809800000000001E-3</v>
      </c>
      <c r="N96">
        <v>7199.95</v>
      </c>
      <c r="O96">
        <f t="array" ref="O96">MAX(IF(Table1[Class]=Table1[[#This Row],[Class]],IF(Table1[Cost]=Table1[[#This Row],[Cost]], IF(Table1[Name]=Table1[[#This Row],[Name]],Table1[LB],FALSE))))</f>
        <v>5906.97</v>
      </c>
      <c r="P96">
        <f>(Table1[[#This Row],[UB]]-Table1[[#This Row],[Best_LB]])/Table1[[#This Row],[Best_LB]]</f>
        <v>8.9606007817881889E-3</v>
      </c>
      <c r="Q96">
        <f>IF(Table1[[#This Row],[UB]]&lt;9999999,1,0)</f>
        <v>1</v>
      </c>
      <c r="R96">
        <f>IF(Table1[[#This Row],[Final gap]]&lt;0.0001,1,0)</f>
        <v>0</v>
      </c>
      <c r="S96">
        <v>111801</v>
      </c>
      <c r="T96">
        <v>137</v>
      </c>
      <c r="U96">
        <v>285</v>
      </c>
      <c r="V96">
        <v>0</v>
      </c>
      <c r="W96">
        <v>5.24</v>
      </c>
      <c r="X96">
        <v>14.87</v>
      </c>
      <c r="Y96">
        <v>0</v>
      </c>
      <c r="Z96">
        <v>0</v>
      </c>
    </row>
    <row r="97" spans="1:26" x14ac:dyDescent="0.25">
      <c r="A97" t="s">
        <v>26</v>
      </c>
      <c r="B97" t="s">
        <v>83</v>
      </c>
      <c r="C97" t="s">
        <v>81</v>
      </c>
      <c r="D97" t="s">
        <v>44</v>
      </c>
      <c r="E97">
        <v>10</v>
      </c>
      <c r="F97">
        <v>38</v>
      </c>
      <c r="G97">
        <v>9</v>
      </c>
      <c r="H97">
        <v>2</v>
      </c>
      <c r="I97">
        <v>1077.81</v>
      </c>
      <c r="J97">
        <v>20.99</v>
      </c>
      <c r="K97">
        <v>1088.9000000000001</v>
      </c>
      <c r="L97" s="10">
        <v>1125.8</v>
      </c>
      <c r="M97">
        <v>3.2774299999999999E-2</v>
      </c>
      <c r="N97">
        <v>7199.98</v>
      </c>
      <c r="O97">
        <f t="array" ref="O97">MAX(IF(Table1[Class]=Table1[[#This Row],[Class]],IF(Table1[Cost]=Table1[[#This Row],[Cost]], IF(Table1[Name]=Table1[[#This Row],[Name]],Table1[LB],FALSE))))</f>
        <v>1088.9000000000001</v>
      </c>
      <c r="P97">
        <f>(Table1[[#This Row],[UB]]-Table1[[#This Row],[Best_LB]])/Table1[[#This Row],[Best_LB]]</f>
        <v>3.3887409312149751E-2</v>
      </c>
      <c r="Q97">
        <f>IF(Table1[[#This Row],[UB]]&lt;9999999,1,0)</f>
        <v>1</v>
      </c>
      <c r="R97">
        <f>IF(Table1[[#This Row],[Final gap]]&lt;0.0001,1,0)</f>
        <v>0</v>
      </c>
      <c r="S97">
        <v>130371</v>
      </c>
      <c r="T97">
        <v>125</v>
      </c>
      <c r="U97">
        <v>204</v>
      </c>
      <c r="V97">
        <v>0</v>
      </c>
      <c r="W97">
        <v>6.06</v>
      </c>
      <c r="X97">
        <v>11.7</v>
      </c>
      <c r="Y97">
        <v>0</v>
      </c>
      <c r="Z97">
        <v>0</v>
      </c>
    </row>
    <row r="98" spans="1:26" x14ac:dyDescent="0.25">
      <c r="A98" t="s">
        <v>19</v>
      </c>
      <c r="B98" t="s">
        <v>78</v>
      </c>
      <c r="C98" t="s">
        <v>80</v>
      </c>
      <c r="D98" t="s">
        <v>44</v>
      </c>
      <c r="E98">
        <v>10</v>
      </c>
      <c r="F98">
        <v>38</v>
      </c>
      <c r="G98">
        <v>9</v>
      </c>
      <c r="H98">
        <v>2</v>
      </c>
      <c r="L98" s="11">
        <v>6595.08</v>
      </c>
      <c r="M98" s="4"/>
      <c r="N98" s="4">
        <v>1800</v>
      </c>
      <c r="O98" s="4">
        <f t="array" ref="O98">MAX(IF(Table1[Class]=Table1[[#This Row],[Class]],IF(Table1[Cost]=Table1[[#This Row],[Cost]], IF(Table1[Name]=Table1[[#This Row],[Name]],Table1[LB],FALSE))))</f>
        <v>6569.73</v>
      </c>
      <c r="P98" s="4">
        <f>(Table1[[#This Row],[UB]]-Table1[[#This Row],[Best_LB]])/Table1[[#This Row],[Best_LB]]</f>
        <v>3.8586060614363704E-3</v>
      </c>
      <c r="Q98" s="4">
        <f>IF(Table1[[#This Row],[UB]]&lt;9999999,1,0)</f>
        <v>1</v>
      </c>
      <c r="R98" s="4">
        <f>IF(Table1[[#This Row],[Final gap]]&lt;0.0001,1,0)</f>
        <v>0</v>
      </c>
    </row>
    <row r="99" spans="1:26" x14ac:dyDescent="0.25">
      <c r="A99" t="s">
        <v>19</v>
      </c>
      <c r="B99" t="s">
        <v>78</v>
      </c>
      <c r="C99" t="s">
        <v>81</v>
      </c>
      <c r="D99" t="s">
        <v>44</v>
      </c>
      <c r="E99">
        <v>10</v>
      </c>
      <c r="F99">
        <v>38</v>
      </c>
      <c r="G99">
        <v>9</v>
      </c>
      <c r="H99">
        <v>2</v>
      </c>
      <c r="L99" s="11">
        <v>974.4</v>
      </c>
      <c r="M99" s="4"/>
      <c r="N99" s="4">
        <v>1800</v>
      </c>
      <c r="O99" s="4">
        <f t="array" ref="O99">MAX(IF(Table1[Class]=Table1[[#This Row],[Class]],IF(Table1[Cost]=Table1[[#This Row],[Cost]], IF(Table1[Name]=Table1[[#This Row],[Name]],Table1[LB],FALSE))))</f>
        <v>967.23</v>
      </c>
      <c r="P99" s="4">
        <f>(Table1[[#This Row],[UB]]-Table1[[#This Row],[Best_LB]])/Table1[[#This Row],[Best_LB]]</f>
        <v>7.4129214354393047E-3</v>
      </c>
      <c r="Q99" s="4">
        <f>IF(Table1[[#This Row],[UB]]&lt;9999999,1,0)</f>
        <v>1</v>
      </c>
      <c r="R99" s="4">
        <f>IF(Table1[[#This Row],[Final gap]]&lt;0.0001,1,0)</f>
        <v>0</v>
      </c>
    </row>
    <row r="100" spans="1:26" x14ac:dyDescent="0.25">
      <c r="A100" t="s">
        <v>19</v>
      </c>
      <c r="B100" t="s">
        <v>82</v>
      </c>
      <c r="C100" t="s">
        <v>80</v>
      </c>
      <c r="D100" t="s">
        <v>44</v>
      </c>
      <c r="E100">
        <v>10</v>
      </c>
      <c r="F100">
        <v>38</v>
      </c>
      <c r="G100">
        <v>9</v>
      </c>
      <c r="H100">
        <v>2</v>
      </c>
      <c r="L100" s="11">
        <v>2789.97</v>
      </c>
      <c r="M100" s="4"/>
      <c r="N100" s="4">
        <v>1800</v>
      </c>
      <c r="O100" s="4">
        <f t="array" ref="O100">MAX(IF(Table1[Class]=Table1[[#This Row],[Class]],IF(Table1[Cost]=Table1[[#This Row],[Cost]], IF(Table1[Name]=Table1[[#This Row],[Name]],Table1[LB],FALSE))))</f>
        <v>2744.25</v>
      </c>
      <c r="P100" s="4">
        <f>(Table1[[#This Row],[UB]]-Table1[[#This Row],[Best_LB]])/Table1[[#This Row],[Best_LB]]</f>
        <v>1.6660289696638353E-2</v>
      </c>
      <c r="Q100" s="4">
        <f>IF(Table1[[#This Row],[UB]]&lt;9999999,1,0)</f>
        <v>1</v>
      </c>
      <c r="R100" s="4">
        <f>IF(Table1[[#This Row],[Final gap]]&lt;0.0001,1,0)</f>
        <v>0</v>
      </c>
    </row>
    <row r="101" spans="1:26" x14ac:dyDescent="0.25">
      <c r="A101" t="s">
        <v>19</v>
      </c>
      <c r="B101" t="s">
        <v>82</v>
      </c>
      <c r="C101" t="s">
        <v>81</v>
      </c>
      <c r="D101" t="s">
        <v>44</v>
      </c>
      <c r="E101">
        <v>10</v>
      </c>
      <c r="F101">
        <v>38</v>
      </c>
      <c r="G101">
        <v>9</v>
      </c>
      <c r="H101">
        <v>2</v>
      </c>
      <c r="L101" s="11">
        <v>750.02</v>
      </c>
      <c r="M101" s="4"/>
      <c r="N101" s="4">
        <v>1800</v>
      </c>
      <c r="O101" s="4">
        <f t="array" ref="O101">MAX(IF(Table1[Class]=Table1[[#This Row],[Class]],IF(Table1[Cost]=Table1[[#This Row],[Cost]], IF(Table1[Name]=Table1[[#This Row],[Name]],Table1[LB],FALSE))))</f>
        <v>742.17499999999995</v>
      </c>
      <c r="P101" s="4">
        <f>(Table1[[#This Row],[UB]]-Table1[[#This Row],[Best_LB]])/Table1[[#This Row],[Best_LB]]</f>
        <v>1.0570283288981746E-2</v>
      </c>
      <c r="Q101" s="4">
        <f>IF(Table1[[#This Row],[UB]]&lt;9999999,1,0)</f>
        <v>1</v>
      </c>
      <c r="R101" s="4">
        <f>IF(Table1[[#This Row],[Final gap]]&lt;0.0001,1,0)</f>
        <v>0</v>
      </c>
    </row>
    <row r="102" spans="1:26" x14ac:dyDescent="0.25">
      <c r="A102" t="s">
        <v>19</v>
      </c>
      <c r="B102" t="s">
        <v>83</v>
      </c>
      <c r="C102" t="s">
        <v>80</v>
      </c>
      <c r="D102" t="s">
        <v>44</v>
      </c>
      <c r="E102">
        <v>10</v>
      </c>
      <c r="F102">
        <v>38</v>
      </c>
      <c r="G102">
        <v>9</v>
      </c>
      <c r="H102">
        <v>2</v>
      </c>
      <c r="L102" s="11">
        <v>6132.67</v>
      </c>
      <c r="M102" s="4"/>
      <c r="N102" s="4">
        <v>1800</v>
      </c>
      <c r="O102" s="4">
        <f t="array" ref="O102">MAX(IF(Table1[Class]=Table1[[#This Row],[Class]],IF(Table1[Cost]=Table1[[#This Row],[Cost]], IF(Table1[Name]=Table1[[#This Row],[Name]],Table1[LB],FALSE))))</f>
        <v>5906.97</v>
      </c>
      <c r="P102" s="4">
        <f>(Table1[[#This Row],[UB]]-Table1[[#This Row],[Best_LB]])/Table1[[#This Row],[Best_LB]]</f>
        <v>3.8209098742671761E-2</v>
      </c>
      <c r="Q102" s="4">
        <f>IF(Table1[[#This Row],[UB]]&lt;9999999,1,0)</f>
        <v>1</v>
      </c>
      <c r="R102" s="4">
        <f>IF(Table1[[#This Row],[Final gap]]&lt;0.0001,1,0)</f>
        <v>0</v>
      </c>
    </row>
    <row r="103" spans="1:26" x14ac:dyDescent="0.25">
      <c r="A103" t="s">
        <v>19</v>
      </c>
      <c r="B103" t="s">
        <v>83</v>
      </c>
      <c r="C103" t="s">
        <v>81</v>
      </c>
      <c r="D103" t="s">
        <v>44</v>
      </c>
      <c r="E103">
        <v>10</v>
      </c>
      <c r="F103">
        <v>38</v>
      </c>
      <c r="G103">
        <v>9</v>
      </c>
      <c r="H103">
        <v>2</v>
      </c>
      <c r="L103" s="11">
        <v>1135.5899999999999</v>
      </c>
      <c r="M103" s="4"/>
      <c r="N103" s="4">
        <v>1800</v>
      </c>
      <c r="O103" s="4">
        <f t="array" ref="O103">MAX(IF(Table1[Class]=Table1[[#This Row],[Class]],IF(Table1[Cost]=Table1[[#This Row],[Cost]], IF(Table1[Name]=Table1[[#This Row],[Name]],Table1[LB],FALSE))))</f>
        <v>1088.9000000000001</v>
      </c>
      <c r="P103" s="4">
        <f>(Table1[[#This Row],[UB]]-Table1[[#This Row],[Best_LB]])/Table1[[#This Row],[Best_LB]]</f>
        <v>4.2878133896592729E-2</v>
      </c>
      <c r="Q103" s="4">
        <f>IF(Table1[[#This Row],[UB]]&lt;9999999,1,0)</f>
        <v>1</v>
      </c>
      <c r="R103" s="4">
        <f>IF(Table1[[#This Row],[Final gap]]&lt;0.0001,1,0)</f>
        <v>0</v>
      </c>
    </row>
    <row r="104" spans="1:26" x14ac:dyDescent="0.25">
      <c r="A104" t="s">
        <v>20</v>
      </c>
      <c r="B104" t="s">
        <v>78</v>
      </c>
      <c r="C104" t="s">
        <v>80</v>
      </c>
      <c r="D104" t="s">
        <v>44</v>
      </c>
      <c r="E104">
        <v>10</v>
      </c>
      <c r="F104">
        <v>38</v>
      </c>
      <c r="G104">
        <v>9</v>
      </c>
      <c r="L104" s="10">
        <v>10382</v>
      </c>
      <c r="M104" s="20"/>
      <c r="N104" s="20">
        <v>2.9324500000000001E-3</v>
      </c>
      <c r="O104" s="20">
        <f t="array" ref="O104">MAX(IF(Table1[Class]=Table1[[#This Row],[Class]],IF(Table1[Cost]=Table1[[#This Row],[Cost]], IF(Table1[Name]=Table1[[#This Row],[Name]],Table1[LB],FALSE))))</f>
        <v>6569.73</v>
      </c>
      <c r="P104" s="20">
        <f>(Table1[[#This Row],[UB]]-Table1[[#This Row],[Best_LB]])/Table1[[#This Row],[Best_LB]]</f>
        <v>0.58027803273498313</v>
      </c>
      <c r="Q104" s="20">
        <f>IF(Table1[[#This Row],[UB]]&lt;9999999,1,0)</f>
        <v>1</v>
      </c>
      <c r="R104" s="20">
        <f>IF(Table1[[#This Row],[Final gap]]&lt;0.0001,1,0)</f>
        <v>0</v>
      </c>
    </row>
    <row r="105" spans="1:26" x14ac:dyDescent="0.25">
      <c r="A105" t="s">
        <v>20</v>
      </c>
      <c r="B105" t="s">
        <v>78</v>
      </c>
      <c r="C105" t="s">
        <v>81</v>
      </c>
      <c r="D105" t="s">
        <v>44</v>
      </c>
      <c r="E105">
        <v>10</v>
      </c>
      <c r="F105">
        <v>38</v>
      </c>
      <c r="G105">
        <v>9</v>
      </c>
      <c r="L105" s="10">
        <v>1473.92</v>
      </c>
      <c r="M105" s="20"/>
      <c r="N105" s="20">
        <v>3.0975899999999999E-3</v>
      </c>
      <c r="O105" s="20">
        <f t="array" ref="O105">MAX(IF(Table1[Class]=Table1[[#This Row],[Class]],IF(Table1[Cost]=Table1[[#This Row],[Cost]], IF(Table1[Name]=Table1[[#This Row],[Name]],Table1[LB],FALSE))))</f>
        <v>967.23</v>
      </c>
      <c r="P105" s="20">
        <f>(Table1[[#This Row],[UB]]-Table1[[#This Row],[Best_LB]])/Table1[[#This Row],[Best_LB]]</f>
        <v>0.52385678690694049</v>
      </c>
      <c r="Q105" s="20">
        <f>IF(Table1[[#This Row],[UB]]&lt;9999999,1,0)</f>
        <v>1</v>
      </c>
      <c r="R105" s="20">
        <f>IF(Table1[[#This Row],[Final gap]]&lt;0.0001,1,0)</f>
        <v>0</v>
      </c>
    </row>
    <row r="106" spans="1:26" x14ac:dyDescent="0.25">
      <c r="A106" t="s">
        <v>20</v>
      </c>
      <c r="B106" t="s">
        <v>82</v>
      </c>
      <c r="C106" t="s">
        <v>80</v>
      </c>
      <c r="D106" t="s">
        <v>44</v>
      </c>
      <c r="E106">
        <v>10</v>
      </c>
      <c r="F106">
        <v>38</v>
      </c>
      <c r="G106">
        <v>9</v>
      </c>
      <c r="L106" s="10">
        <v>5375.9</v>
      </c>
      <c r="M106" s="20"/>
      <c r="N106" s="20">
        <v>2.8667300000000001E-3</v>
      </c>
      <c r="O106" s="20">
        <f t="array" ref="O106">MAX(IF(Table1[Class]=Table1[[#This Row],[Class]],IF(Table1[Cost]=Table1[[#This Row],[Cost]], IF(Table1[Name]=Table1[[#This Row],[Name]],Table1[LB],FALSE))))</f>
        <v>2744.25</v>
      </c>
      <c r="P106" s="20">
        <f>(Table1[[#This Row],[UB]]-Table1[[#This Row],[Best_LB]])/Table1[[#This Row],[Best_LB]]</f>
        <v>0.95896875284686145</v>
      </c>
      <c r="Q106" s="20">
        <f>IF(Table1[[#This Row],[UB]]&lt;9999999,1,0)</f>
        <v>1</v>
      </c>
      <c r="R106" s="20">
        <f>IF(Table1[[#This Row],[Final gap]]&lt;0.0001,1,0)</f>
        <v>0</v>
      </c>
    </row>
    <row r="107" spans="1:26" x14ac:dyDescent="0.25">
      <c r="A107" t="s">
        <v>20</v>
      </c>
      <c r="B107" t="s">
        <v>82</v>
      </c>
      <c r="C107" t="s">
        <v>81</v>
      </c>
      <c r="D107" t="s">
        <v>44</v>
      </c>
      <c r="E107">
        <v>10</v>
      </c>
      <c r="F107">
        <v>38</v>
      </c>
      <c r="G107">
        <v>9</v>
      </c>
      <c r="L107" s="10">
        <v>1364.44</v>
      </c>
      <c r="M107" s="20"/>
      <c r="N107" s="20">
        <v>2.80554E-3</v>
      </c>
      <c r="O107" s="20">
        <f t="array" ref="O107">MAX(IF(Table1[Class]=Table1[[#This Row],[Class]],IF(Table1[Cost]=Table1[[#This Row],[Cost]], IF(Table1[Name]=Table1[[#This Row],[Name]],Table1[LB],FALSE))))</f>
        <v>742.17499999999995</v>
      </c>
      <c r="P107" s="20">
        <f>(Table1[[#This Row],[UB]]-Table1[[#This Row],[Best_LB]])/Table1[[#This Row],[Best_LB]]</f>
        <v>0.83843433152558378</v>
      </c>
      <c r="Q107" s="20">
        <f>IF(Table1[[#This Row],[UB]]&lt;9999999,1,0)</f>
        <v>1</v>
      </c>
      <c r="R107" s="20">
        <f>IF(Table1[[#This Row],[Final gap]]&lt;0.0001,1,0)</f>
        <v>0</v>
      </c>
    </row>
    <row r="108" spans="1:26" x14ac:dyDescent="0.25">
      <c r="A108" t="s">
        <v>20</v>
      </c>
      <c r="B108" t="s">
        <v>83</v>
      </c>
      <c r="C108" t="s">
        <v>80</v>
      </c>
      <c r="D108" t="s">
        <v>44</v>
      </c>
      <c r="E108">
        <v>10</v>
      </c>
      <c r="F108">
        <v>38</v>
      </c>
      <c r="G108">
        <v>9</v>
      </c>
      <c r="L108" s="10">
        <v>8627.35</v>
      </c>
      <c r="M108" s="20"/>
      <c r="N108" s="20">
        <v>3.0816799999999998E-3</v>
      </c>
      <c r="O108" s="20">
        <f t="array" ref="O108">MAX(IF(Table1[Class]=Table1[[#This Row],[Class]],IF(Table1[Cost]=Table1[[#This Row],[Cost]], IF(Table1[Name]=Table1[[#This Row],[Name]],Table1[LB],FALSE))))</f>
        <v>5906.97</v>
      </c>
      <c r="P108" s="20">
        <f>(Table1[[#This Row],[UB]]-Table1[[#This Row],[Best_LB]])/Table1[[#This Row],[Best_LB]]</f>
        <v>0.46053729746384359</v>
      </c>
      <c r="Q108" s="20">
        <f>IF(Table1[[#This Row],[UB]]&lt;9999999,1,0)</f>
        <v>1</v>
      </c>
      <c r="R108" s="20">
        <f>IF(Table1[[#This Row],[Final gap]]&lt;0.0001,1,0)</f>
        <v>0</v>
      </c>
    </row>
    <row r="109" spans="1:26" x14ac:dyDescent="0.25">
      <c r="A109" t="s">
        <v>20</v>
      </c>
      <c r="B109" t="s">
        <v>83</v>
      </c>
      <c r="C109" t="s">
        <v>81</v>
      </c>
      <c r="D109" t="s">
        <v>44</v>
      </c>
      <c r="E109">
        <v>10</v>
      </c>
      <c r="F109">
        <v>38</v>
      </c>
      <c r="G109">
        <v>9</v>
      </c>
      <c r="L109" s="10">
        <v>1929.21</v>
      </c>
      <c r="M109" s="16"/>
      <c r="N109" s="20">
        <v>3.06705E-3</v>
      </c>
      <c r="O109" s="20">
        <f t="array" ref="O109">MAX(IF(Table1[Class]=Table1[[#This Row],[Class]],IF(Table1[Cost]=Table1[[#This Row],[Cost]], IF(Table1[Name]=Table1[[#This Row],[Name]],Table1[LB],FALSE))))</f>
        <v>1088.9000000000001</v>
      </c>
      <c r="P109" s="20">
        <f>(Table1[[#This Row],[UB]]-Table1[[#This Row],[Best_LB]])/Table1[[#This Row],[Best_LB]]</f>
        <v>0.77170539076131861</v>
      </c>
      <c r="Q109" s="20">
        <f>IF(Table1[[#This Row],[UB]]&lt;9999999,1,0)</f>
        <v>1</v>
      </c>
      <c r="R109" s="20">
        <f>IF(Table1[[#This Row],[Final gap]]&lt;0.0001,1,0)</f>
        <v>0</v>
      </c>
    </row>
    <row r="110" spans="1:26" x14ac:dyDescent="0.25">
      <c r="A110" t="s">
        <v>26</v>
      </c>
      <c r="B110" t="s">
        <v>78</v>
      </c>
      <c r="C110" t="s">
        <v>80</v>
      </c>
      <c r="D110" t="s">
        <v>45</v>
      </c>
      <c r="E110">
        <v>10</v>
      </c>
      <c r="F110">
        <v>8</v>
      </c>
      <c r="G110">
        <v>12</v>
      </c>
      <c r="H110">
        <v>10</v>
      </c>
      <c r="I110">
        <v>9878.25</v>
      </c>
      <c r="J110">
        <v>102.41</v>
      </c>
      <c r="K110">
        <v>9879.11</v>
      </c>
      <c r="L110" s="10">
        <v>9887.2000000000007</v>
      </c>
      <c r="M110">
        <v>8.1848499999999998E-4</v>
      </c>
      <c r="N110">
        <v>7199.68</v>
      </c>
      <c r="O110">
        <f t="array" ref="O110">MAX(IF(Table1[Class]=Table1[[#This Row],[Class]],IF(Table1[Cost]=Table1[[#This Row],[Cost]], IF(Table1[Name]=Table1[[#This Row],[Name]],Table1[LB],FALSE))))</f>
        <v>9879.11</v>
      </c>
      <c r="P110">
        <f>(Table1[[#This Row],[UB]]-Table1[[#This Row],[Best_LB]])/Table1[[#This Row],[Best_LB]]</f>
        <v>8.1889967820989395E-4</v>
      </c>
      <c r="Q110">
        <f>IF(Table1[[#This Row],[UB]]&lt;9999999,1,0)</f>
        <v>1</v>
      </c>
      <c r="R110">
        <f>IF(Table1[[#This Row],[Final gap]]&lt;0.0001,1,0)</f>
        <v>0</v>
      </c>
      <c r="S110">
        <v>61618</v>
      </c>
      <c r="T110">
        <v>356</v>
      </c>
      <c r="U110">
        <v>206</v>
      </c>
      <c r="V110">
        <v>0</v>
      </c>
      <c r="W110">
        <v>83.26</v>
      </c>
      <c r="X110">
        <v>7.48</v>
      </c>
      <c r="Y110">
        <v>0</v>
      </c>
      <c r="Z110">
        <v>0</v>
      </c>
    </row>
    <row r="111" spans="1:26" x14ac:dyDescent="0.25">
      <c r="A111" t="s">
        <v>26</v>
      </c>
      <c r="B111" t="s">
        <v>78</v>
      </c>
      <c r="C111" t="s">
        <v>81</v>
      </c>
      <c r="D111" t="s">
        <v>45</v>
      </c>
      <c r="E111">
        <v>10</v>
      </c>
      <c r="F111">
        <v>8</v>
      </c>
      <c r="G111">
        <v>12</v>
      </c>
      <c r="H111">
        <v>10</v>
      </c>
      <c r="I111">
        <v>2343.71</v>
      </c>
      <c r="J111">
        <v>54.12</v>
      </c>
      <c r="K111">
        <v>2344.25</v>
      </c>
      <c r="L111" s="10">
        <v>2347.9699999999998</v>
      </c>
      <c r="M111">
        <v>1.58249E-3</v>
      </c>
      <c r="N111">
        <v>7199.87</v>
      </c>
      <c r="O111">
        <f t="array" ref="O111">MAX(IF(Table1[Class]=Table1[[#This Row],[Class]],IF(Table1[Cost]=Table1[[#This Row],[Cost]], IF(Table1[Name]=Table1[[#This Row],[Name]],Table1[LB],FALSE))))</f>
        <v>2344.25</v>
      </c>
      <c r="P111">
        <f>(Table1[[#This Row],[UB]]-Table1[[#This Row],[Best_LB]])/Table1[[#This Row],[Best_LB]]</f>
        <v>1.5868614695530767E-3</v>
      </c>
      <c r="Q111">
        <f>IF(Table1[[#This Row],[UB]]&lt;9999999,1,0)</f>
        <v>1</v>
      </c>
      <c r="R111">
        <f>IF(Table1[[#This Row],[Final gap]]&lt;0.0001,1,0)</f>
        <v>0</v>
      </c>
      <c r="S111">
        <v>44401</v>
      </c>
      <c r="T111">
        <v>306</v>
      </c>
      <c r="U111">
        <v>335</v>
      </c>
      <c r="V111">
        <v>0</v>
      </c>
      <c r="W111">
        <v>32.700000000000003</v>
      </c>
      <c r="X111">
        <v>11.7</v>
      </c>
      <c r="Y111">
        <v>0</v>
      </c>
      <c r="Z111">
        <v>0</v>
      </c>
    </row>
    <row r="112" spans="1:26" x14ac:dyDescent="0.25">
      <c r="A112" t="s">
        <v>26</v>
      </c>
      <c r="B112" t="s">
        <v>82</v>
      </c>
      <c r="C112" t="s">
        <v>80</v>
      </c>
      <c r="D112" t="s">
        <v>45</v>
      </c>
      <c r="E112">
        <v>10</v>
      </c>
      <c r="F112">
        <v>8</v>
      </c>
      <c r="G112">
        <v>12</v>
      </c>
      <c r="H112">
        <v>10</v>
      </c>
      <c r="I112">
        <v>24870.5</v>
      </c>
      <c r="J112">
        <v>3.87</v>
      </c>
      <c r="K112">
        <v>24873.200000000001</v>
      </c>
      <c r="L112" s="10">
        <v>25054.5</v>
      </c>
      <c r="M112">
        <v>7.2355800000000001E-3</v>
      </c>
      <c r="N112">
        <v>7200.03</v>
      </c>
      <c r="O112">
        <f t="array" ref="O112">MAX(IF(Table1[Class]=Table1[[#This Row],[Class]],IF(Table1[Cost]=Table1[[#This Row],[Cost]], IF(Table1[Name]=Table1[[#This Row],[Name]],Table1[LB],FALSE))))</f>
        <v>24873.200000000001</v>
      </c>
      <c r="P112">
        <f>(Table1[[#This Row],[UB]]-Table1[[#This Row],[Best_LB]])/Table1[[#This Row],[Best_LB]]</f>
        <v>7.2889696540854925E-3</v>
      </c>
      <c r="Q112">
        <f>IF(Table1[[#This Row],[UB]]&lt;9999999,1,0)</f>
        <v>1</v>
      </c>
      <c r="R112">
        <f>IF(Table1[[#This Row],[Final gap]]&lt;0.0001,1,0)</f>
        <v>0</v>
      </c>
      <c r="S112">
        <v>162701</v>
      </c>
      <c r="T112">
        <v>49</v>
      </c>
      <c r="U112">
        <v>96</v>
      </c>
      <c r="V112">
        <v>0</v>
      </c>
      <c r="W112">
        <v>0.53</v>
      </c>
      <c r="X112">
        <v>0.76</v>
      </c>
      <c r="Y112">
        <v>0</v>
      </c>
      <c r="Z112">
        <v>0</v>
      </c>
    </row>
    <row r="113" spans="1:26" x14ac:dyDescent="0.25">
      <c r="A113" t="s">
        <v>26</v>
      </c>
      <c r="B113" t="s">
        <v>82</v>
      </c>
      <c r="C113" t="s">
        <v>81</v>
      </c>
      <c r="D113" t="s">
        <v>45</v>
      </c>
      <c r="E113">
        <v>10</v>
      </c>
      <c r="F113">
        <v>8</v>
      </c>
      <c r="G113">
        <v>12</v>
      </c>
      <c r="H113">
        <v>10</v>
      </c>
      <c r="I113">
        <v>1455.62</v>
      </c>
      <c r="J113">
        <v>57.06</v>
      </c>
      <c r="K113">
        <v>1456.79</v>
      </c>
      <c r="L113" s="10">
        <v>1459</v>
      </c>
      <c r="M113">
        <v>1.51147E-3</v>
      </c>
      <c r="N113">
        <v>7199.83</v>
      </c>
      <c r="O113">
        <f t="array" ref="O113">MAX(IF(Table1[Class]=Table1[[#This Row],[Class]],IF(Table1[Cost]=Table1[[#This Row],[Cost]], IF(Table1[Name]=Table1[[#This Row],[Name]],Table1[LB],FALSE))))</f>
        <v>1456.79</v>
      </c>
      <c r="P113">
        <f>(Table1[[#This Row],[UB]]-Table1[[#This Row],[Best_LB]])/Table1[[#This Row],[Best_LB]]</f>
        <v>1.5170340268673155E-3</v>
      </c>
      <c r="Q113">
        <f>IF(Table1[[#This Row],[UB]]&lt;9999999,1,0)</f>
        <v>1</v>
      </c>
      <c r="R113">
        <f>IF(Table1[[#This Row],[Final gap]]&lt;0.0001,1,0)</f>
        <v>0</v>
      </c>
      <c r="S113">
        <v>132484</v>
      </c>
      <c r="T113">
        <v>395</v>
      </c>
      <c r="U113">
        <v>167</v>
      </c>
      <c r="V113">
        <v>0</v>
      </c>
      <c r="W113">
        <v>37.72</v>
      </c>
      <c r="X113">
        <v>8.8699999999999992</v>
      </c>
      <c r="Y113">
        <v>0</v>
      </c>
      <c r="Z113">
        <v>0</v>
      </c>
    </row>
    <row r="114" spans="1:26" x14ac:dyDescent="0.25">
      <c r="A114" t="s">
        <v>26</v>
      </c>
      <c r="B114" t="s">
        <v>83</v>
      </c>
      <c r="C114" t="s">
        <v>80</v>
      </c>
      <c r="D114" t="s">
        <v>45</v>
      </c>
      <c r="E114">
        <v>10</v>
      </c>
      <c r="F114">
        <v>8</v>
      </c>
      <c r="G114">
        <v>12</v>
      </c>
      <c r="H114">
        <v>10</v>
      </c>
      <c r="I114">
        <v>24729.4</v>
      </c>
      <c r="J114">
        <v>41.14</v>
      </c>
      <c r="K114">
        <v>24734.9</v>
      </c>
      <c r="L114" s="10">
        <v>24736.6</v>
      </c>
      <c r="M114" s="17">
        <v>6.8430700000000002E-5</v>
      </c>
      <c r="N114">
        <v>44.358400000000003</v>
      </c>
      <c r="O114">
        <f t="array" ref="O114">MAX(IF(Table1[Class]=Table1[[#This Row],[Class]],IF(Table1[Cost]=Table1[[#This Row],[Cost]], IF(Table1[Name]=Table1[[#This Row],[Name]],Table1[LB],FALSE))))</f>
        <v>24734.9</v>
      </c>
      <c r="P114">
        <f>(Table1[[#This Row],[UB]]-Table1[[#This Row],[Best_LB]])/Table1[[#This Row],[Best_LB]]</f>
        <v>6.8728800197174415E-5</v>
      </c>
      <c r="Q114">
        <f>IF(Table1[[#This Row],[UB]]&lt;9999999,1,0)</f>
        <v>1</v>
      </c>
      <c r="R114">
        <f>IF(Table1[[#This Row],[Final gap]]&lt;0.0001,1,0)</f>
        <v>1</v>
      </c>
      <c r="S114">
        <v>1</v>
      </c>
      <c r="T114">
        <v>221</v>
      </c>
      <c r="U114">
        <v>168</v>
      </c>
      <c r="V114">
        <v>0</v>
      </c>
      <c r="W114">
        <v>0</v>
      </c>
      <c r="X114">
        <v>3.23</v>
      </c>
      <c r="Y114">
        <v>0</v>
      </c>
      <c r="Z114">
        <v>0</v>
      </c>
    </row>
    <row r="115" spans="1:26" x14ac:dyDescent="0.25">
      <c r="A115" t="s">
        <v>26</v>
      </c>
      <c r="B115" t="s">
        <v>83</v>
      </c>
      <c r="C115" t="s">
        <v>81</v>
      </c>
      <c r="D115" t="s">
        <v>45</v>
      </c>
      <c r="E115">
        <v>10</v>
      </c>
      <c r="F115">
        <v>8</v>
      </c>
      <c r="G115">
        <v>12</v>
      </c>
      <c r="H115">
        <v>10</v>
      </c>
      <c r="I115">
        <v>2598.27</v>
      </c>
      <c r="J115">
        <v>110.87</v>
      </c>
      <c r="K115">
        <v>2601.48</v>
      </c>
      <c r="L115" s="10">
        <v>2601.7399999999998</v>
      </c>
      <c r="M115" s="17">
        <v>9.9607599999999998E-5</v>
      </c>
      <c r="N115">
        <v>2744.92</v>
      </c>
      <c r="O115">
        <f t="array" ref="O115">MAX(IF(Table1[Class]=Table1[[#This Row],[Class]],IF(Table1[Cost]=Table1[[#This Row],[Cost]], IF(Table1[Name]=Table1[[#This Row],[Name]],Table1[LB],FALSE))))</f>
        <v>2601.48</v>
      </c>
      <c r="P115">
        <f>(Table1[[#This Row],[UB]]-Table1[[#This Row],[Best_LB]])/Table1[[#This Row],[Best_LB]]</f>
        <v>9.994310930691896E-5</v>
      </c>
      <c r="Q115">
        <f>IF(Table1[[#This Row],[UB]]&lt;9999999,1,0)</f>
        <v>1</v>
      </c>
      <c r="R115">
        <f>IF(Table1[[#This Row],[Final gap]]&lt;0.0001,1,0)</f>
        <v>1</v>
      </c>
      <c r="S115">
        <v>43343</v>
      </c>
      <c r="T115">
        <v>529</v>
      </c>
      <c r="U115">
        <v>130</v>
      </c>
      <c r="V115">
        <v>0</v>
      </c>
      <c r="W115">
        <v>89.87</v>
      </c>
      <c r="X115">
        <v>7.61</v>
      </c>
      <c r="Y115">
        <v>0</v>
      </c>
      <c r="Z115">
        <v>0</v>
      </c>
    </row>
    <row r="116" spans="1:26" x14ac:dyDescent="0.25">
      <c r="A116" t="s">
        <v>19</v>
      </c>
      <c r="B116" t="s">
        <v>78</v>
      </c>
      <c r="C116" t="s">
        <v>80</v>
      </c>
      <c r="D116" t="s">
        <v>45</v>
      </c>
      <c r="E116">
        <v>10</v>
      </c>
      <c r="F116">
        <v>8</v>
      </c>
      <c r="G116">
        <v>12</v>
      </c>
      <c r="H116">
        <v>10</v>
      </c>
      <c r="L116" s="11">
        <v>9957.34</v>
      </c>
      <c r="M116" s="4"/>
      <c r="N116" s="4">
        <v>1800</v>
      </c>
      <c r="O116" s="4">
        <f t="array" ref="O116">MAX(IF(Table1[Class]=Table1[[#This Row],[Class]],IF(Table1[Cost]=Table1[[#This Row],[Cost]], IF(Table1[Name]=Table1[[#This Row],[Name]],Table1[LB],FALSE))))</f>
        <v>9879.11</v>
      </c>
      <c r="P116" s="4">
        <f>(Table1[[#This Row],[UB]]-Table1[[#This Row],[Best_LB]])/Table1[[#This Row],[Best_LB]]</f>
        <v>7.9187295211815192E-3</v>
      </c>
      <c r="Q116" s="4">
        <f>IF(Table1[[#This Row],[UB]]&lt;9999999,1,0)</f>
        <v>1</v>
      </c>
      <c r="R116" s="4">
        <f>IF(Table1[[#This Row],[Final gap]]&lt;0.0001,1,0)</f>
        <v>0</v>
      </c>
    </row>
    <row r="117" spans="1:26" x14ac:dyDescent="0.25">
      <c r="A117" t="s">
        <v>19</v>
      </c>
      <c r="B117" t="s">
        <v>78</v>
      </c>
      <c r="C117" t="s">
        <v>81</v>
      </c>
      <c r="D117" t="s">
        <v>45</v>
      </c>
      <c r="E117">
        <v>10</v>
      </c>
      <c r="F117">
        <v>8</v>
      </c>
      <c r="G117">
        <v>12</v>
      </c>
      <c r="H117">
        <v>10</v>
      </c>
      <c r="L117" s="11">
        <v>2365.0500000000002</v>
      </c>
      <c r="M117" s="4"/>
      <c r="N117" s="4">
        <v>1800</v>
      </c>
      <c r="O117" s="4">
        <f t="array" ref="O117">MAX(IF(Table1[Class]=Table1[[#This Row],[Class]],IF(Table1[Cost]=Table1[[#This Row],[Cost]], IF(Table1[Name]=Table1[[#This Row],[Name]],Table1[LB],FALSE))))</f>
        <v>2344.25</v>
      </c>
      <c r="P117" s="4">
        <f>(Table1[[#This Row],[UB]]-Table1[[#This Row],[Best_LB]])/Table1[[#This Row],[Best_LB]]</f>
        <v>8.8727738082543164E-3</v>
      </c>
      <c r="Q117" s="4">
        <f>IF(Table1[[#This Row],[UB]]&lt;9999999,1,0)</f>
        <v>1</v>
      </c>
      <c r="R117" s="4">
        <f>IF(Table1[[#This Row],[Final gap]]&lt;0.0001,1,0)</f>
        <v>0</v>
      </c>
    </row>
    <row r="118" spans="1:26" x14ac:dyDescent="0.25">
      <c r="A118" t="s">
        <v>19</v>
      </c>
      <c r="B118" t="s">
        <v>82</v>
      </c>
      <c r="C118" t="s">
        <v>80</v>
      </c>
      <c r="D118" t="s">
        <v>45</v>
      </c>
      <c r="E118">
        <v>10</v>
      </c>
      <c r="F118">
        <v>8</v>
      </c>
      <c r="G118">
        <v>12</v>
      </c>
      <c r="H118">
        <v>10</v>
      </c>
      <c r="L118" s="11">
        <v>25085.599999999999</v>
      </c>
      <c r="M118" s="4"/>
      <c r="N118" s="4">
        <v>1800</v>
      </c>
      <c r="O118" s="4">
        <f t="array" ref="O118">MAX(IF(Table1[Class]=Table1[[#This Row],[Class]],IF(Table1[Cost]=Table1[[#This Row],[Cost]], IF(Table1[Name]=Table1[[#This Row],[Name]],Table1[LB],FALSE))))</f>
        <v>24873.200000000001</v>
      </c>
      <c r="P118" s="4">
        <f>(Table1[[#This Row],[UB]]-Table1[[#This Row],[Best_LB]])/Table1[[#This Row],[Best_LB]]</f>
        <v>8.5393113873565851E-3</v>
      </c>
      <c r="Q118" s="4">
        <f>IF(Table1[[#This Row],[UB]]&lt;9999999,1,0)</f>
        <v>1</v>
      </c>
      <c r="R118" s="4">
        <f>IF(Table1[[#This Row],[Final gap]]&lt;0.0001,1,0)</f>
        <v>0</v>
      </c>
    </row>
    <row r="119" spans="1:26" x14ac:dyDescent="0.25">
      <c r="A119" t="s">
        <v>19</v>
      </c>
      <c r="B119" t="s">
        <v>82</v>
      </c>
      <c r="C119" t="s">
        <v>81</v>
      </c>
      <c r="D119" t="s">
        <v>45</v>
      </c>
      <c r="E119">
        <v>10</v>
      </c>
      <c r="F119">
        <v>8</v>
      </c>
      <c r="G119">
        <v>12</v>
      </c>
      <c r="H119">
        <v>10</v>
      </c>
      <c r="L119" s="11">
        <v>1484.66</v>
      </c>
      <c r="M119" s="4"/>
      <c r="N119" s="4">
        <v>1800</v>
      </c>
      <c r="O119" s="4">
        <f t="array" ref="O119">MAX(IF(Table1[Class]=Table1[[#This Row],[Class]],IF(Table1[Cost]=Table1[[#This Row],[Cost]], IF(Table1[Name]=Table1[[#This Row],[Name]],Table1[LB],FALSE))))</f>
        <v>1456.79</v>
      </c>
      <c r="P119" s="4">
        <f>(Table1[[#This Row],[UB]]-Table1[[#This Row],[Best_LB]])/Table1[[#This Row],[Best_LB]]</f>
        <v>1.9131103316195278E-2</v>
      </c>
      <c r="Q119" s="4">
        <f>IF(Table1[[#This Row],[UB]]&lt;9999999,1,0)</f>
        <v>1</v>
      </c>
      <c r="R119" s="4">
        <f>IF(Table1[[#This Row],[Final gap]]&lt;0.0001,1,0)</f>
        <v>0</v>
      </c>
    </row>
    <row r="120" spans="1:26" x14ac:dyDescent="0.25">
      <c r="A120" t="s">
        <v>19</v>
      </c>
      <c r="B120" t="s">
        <v>83</v>
      </c>
      <c r="C120" t="s">
        <v>80</v>
      </c>
      <c r="D120" t="s">
        <v>45</v>
      </c>
      <c r="E120">
        <v>10</v>
      </c>
      <c r="F120">
        <v>8</v>
      </c>
      <c r="G120">
        <v>12</v>
      </c>
      <c r="H120">
        <v>10</v>
      </c>
      <c r="L120" s="11">
        <v>24773.200000000001</v>
      </c>
      <c r="M120" s="4"/>
      <c r="N120" s="4">
        <v>1800</v>
      </c>
      <c r="O120" s="4">
        <f t="array" ref="O120">MAX(IF(Table1[Class]=Table1[[#This Row],[Class]],IF(Table1[Cost]=Table1[[#This Row],[Cost]], IF(Table1[Name]=Table1[[#This Row],[Name]],Table1[LB],FALSE))))</f>
        <v>24734.9</v>
      </c>
      <c r="P120" s="4">
        <f>(Table1[[#This Row],[UB]]-Table1[[#This Row],[Best_LB]])/Table1[[#This Row],[Best_LB]]</f>
        <v>1.5484194397389628E-3</v>
      </c>
      <c r="Q120" s="4">
        <f>IF(Table1[[#This Row],[UB]]&lt;9999999,1,0)</f>
        <v>1</v>
      </c>
      <c r="R120" s="4">
        <f>IF(Table1[[#This Row],[Final gap]]&lt;0.0001,1,0)</f>
        <v>0</v>
      </c>
    </row>
    <row r="121" spans="1:26" x14ac:dyDescent="0.25">
      <c r="A121" t="s">
        <v>19</v>
      </c>
      <c r="B121" t="s">
        <v>83</v>
      </c>
      <c r="C121" t="s">
        <v>81</v>
      </c>
      <c r="D121" t="s">
        <v>45</v>
      </c>
      <c r="E121">
        <v>10</v>
      </c>
      <c r="F121">
        <v>8</v>
      </c>
      <c r="G121">
        <v>12</v>
      </c>
      <c r="H121">
        <v>10</v>
      </c>
      <c r="L121" s="11">
        <v>2607.86</v>
      </c>
      <c r="M121" s="4"/>
      <c r="N121" s="4">
        <v>1800</v>
      </c>
      <c r="O121" s="4">
        <f t="array" ref="O121">MAX(IF(Table1[Class]=Table1[[#This Row],[Class]],IF(Table1[Cost]=Table1[[#This Row],[Cost]], IF(Table1[Name]=Table1[[#This Row],[Name]],Table1[LB],FALSE))))</f>
        <v>2601.48</v>
      </c>
      <c r="P121" s="4">
        <f>(Table1[[#This Row],[UB]]-Table1[[#This Row],[Best_LB]])/Table1[[#This Row],[Best_LB]]</f>
        <v>2.4524501437643608E-3</v>
      </c>
      <c r="Q121" s="4">
        <f>IF(Table1[[#This Row],[UB]]&lt;9999999,1,0)</f>
        <v>1</v>
      </c>
      <c r="R121" s="4">
        <f>IF(Table1[[#This Row],[Final gap]]&lt;0.0001,1,0)</f>
        <v>0</v>
      </c>
    </row>
    <row r="122" spans="1:26" x14ac:dyDescent="0.25">
      <c r="A122" t="s">
        <v>20</v>
      </c>
      <c r="B122" t="s">
        <v>78</v>
      </c>
      <c r="C122" t="s">
        <v>80</v>
      </c>
      <c r="D122" t="s">
        <v>45</v>
      </c>
      <c r="E122">
        <v>10</v>
      </c>
      <c r="F122">
        <v>8</v>
      </c>
      <c r="G122">
        <v>12</v>
      </c>
      <c r="L122" s="10">
        <v>16663.7</v>
      </c>
      <c r="M122" s="20"/>
      <c r="N122" s="20">
        <v>4.80417E-3</v>
      </c>
      <c r="O122" s="20">
        <f t="array" ref="O122">MAX(IF(Table1[Class]=Table1[[#This Row],[Class]],IF(Table1[Cost]=Table1[[#This Row],[Cost]], IF(Table1[Name]=Table1[[#This Row],[Name]],Table1[LB],FALSE))))</f>
        <v>9879.11</v>
      </c>
      <c r="P122" s="20">
        <f>(Table1[[#This Row],[UB]]-Table1[[#This Row],[Best_LB]])/Table1[[#This Row],[Best_LB]]</f>
        <v>0.68676125683386458</v>
      </c>
      <c r="Q122" s="20">
        <f>IF(Table1[[#This Row],[UB]]&lt;9999999,1,0)</f>
        <v>1</v>
      </c>
      <c r="R122" s="20">
        <f>IF(Table1[[#This Row],[Final gap]]&lt;0.0001,1,0)</f>
        <v>0</v>
      </c>
    </row>
    <row r="123" spans="1:26" x14ac:dyDescent="0.25">
      <c r="A123" t="s">
        <v>20</v>
      </c>
      <c r="B123" t="s">
        <v>78</v>
      </c>
      <c r="C123" t="s">
        <v>81</v>
      </c>
      <c r="D123" t="s">
        <v>45</v>
      </c>
      <c r="E123">
        <v>10</v>
      </c>
      <c r="F123">
        <v>8</v>
      </c>
      <c r="G123">
        <v>12</v>
      </c>
      <c r="L123" s="10">
        <v>2780.42</v>
      </c>
      <c r="M123" s="20"/>
      <c r="N123" s="20">
        <v>4.3589099999999997E-3</v>
      </c>
      <c r="O123" s="20">
        <f t="array" ref="O123">MAX(IF(Table1[Class]=Table1[[#This Row],[Class]],IF(Table1[Cost]=Table1[[#This Row],[Cost]], IF(Table1[Name]=Table1[[#This Row],[Name]],Table1[LB],FALSE))))</f>
        <v>2344.25</v>
      </c>
      <c r="P123" s="20">
        <f>(Table1[[#This Row],[UB]]-Table1[[#This Row],[Best_LB]])/Table1[[#This Row],[Best_LB]]</f>
        <v>0.18605950730510828</v>
      </c>
      <c r="Q123" s="20">
        <f>IF(Table1[[#This Row],[UB]]&lt;9999999,1,0)</f>
        <v>1</v>
      </c>
      <c r="R123" s="20">
        <f>IF(Table1[[#This Row],[Final gap]]&lt;0.0001,1,0)</f>
        <v>0</v>
      </c>
    </row>
    <row r="124" spans="1:26" x14ac:dyDescent="0.25">
      <c r="A124" t="s">
        <v>20</v>
      </c>
      <c r="B124" t="s">
        <v>82</v>
      </c>
      <c r="C124" t="s">
        <v>80</v>
      </c>
      <c r="D124" t="s">
        <v>45</v>
      </c>
      <c r="E124">
        <v>10</v>
      </c>
      <c r="F124">
        <v>8</v>
      </c>
      <c r="G124">
        <v>12</v>
      </c>
      <c r="L124" s="10">
        <v>35659.599999999999</v>
      </c>
      <c r="M124" s="20"/>
      <c r="N124" s="20">
        <v>4.6662400000000003E-3</v>
      </c>
      <c r="O124" s="20">
        <f t="array" ref="O124">MAX(IF(Table1[Class]=Table1[[#This Row],[Class]],IF(Table1[Cost]=Table1[[#This Row],[Cost]], IF(Table1[Name]=Table1[[#This Row],[Name]],Table1[LB],FALSE))))</f>
        <v>24873.200000000001</v>
      </c>
      <c r="P124" s="20">
        <f>(Table1[[#This Row],[UB]]-Table1[[#This Row],[Best_LB]])/Table1[[#This Row],[Best_LB]]</f>
        <v>0.433655500699548</v>
      </c>
      <c r="Q124" s="20">
        <f>IF(Table1[[#This Row],[UB]]&lt;9999999,1,0)</f>
        <v>1</v>
      </c>
      <c r="R124" s="20">
        <f>IF(Table1[[#This Row],[Final gap]]&lt;0.0001,1,0)</f>
        <v>0</v>
      </c>
    </row>
    <row r="125" spans="1:26" x14ac:dyDescent="0.25">
      <c r="A125" t="s">
        <v>20</v>
      </c>
      <c r="B125" t="s">
        <v>82</v>
      </c>
      <c r="C125" t="s">
        <v>81</v>
      </c>
      <c r="D125" t="s">
        <v>45</v>
      </c>
      <c r="E125">
        <v>10</v>
      </c>
      <c r="F125">
        <v>8</v>
      </c>
      <c r="G125">
        <v>12</v>
      </c>
      <c r="L125" s="10">
        <v>2958.27</v>
      </c>
      <c r="M125" s="20"/>
      <c r="N125" s="20">
        <v>4.6156399999999998E-3</v>
      </c>
      <c r="O125" s="20">
        <f t="array" ref="O125">MAX(IF(Table1[Class]=Table1[[#This Row],[Class]],IF(Table1[Cost]=Table1[[#This Row],[Cost]], IF(Table1[Name]=Table1[[#This Row],[Name]],Table1[LB],FALSE))))</f>
        <v>1456.79</v>
      </c>
      <c r="P125" s="20">
        <f>(Table1[[#This Row],[UB]]-Table1[[#This Row],[Best_LB]])/Table1[[#This Row],[Best_LB]]</f>
        <v>1.030677036498054</v>
      </c>
      <c r="Q125" s="20">
        <f>IF(Table1[[#This Row],[UB]]&lt;9999999,1,0)</f>
        <v>1</v>
      </c>
      <c r="R125" s="20">
        <f>IF(Table1[[#This Row],[Final gap]]&lt;0.0001,1,0)</f>
        <v>0</v>
      </c>
    </row>
    <row r="126" spans="1:26" x14ac:dyDescent="0.25">
      <c r="A126" t="s">
        <v>20</v>
      </c>
      <c r="B126" t="s">
        <v>83</v>
      </c>
      <c r="C126" t="s">
        <v>80</v>
      </c>
      <c r="D126" t="s">
        <v>45</v>
      </c>
      <c r="E126">
        <v>10</v>
      </c>
      <c r="F126">
        <v>8</v>
      </c>
      <c r="G126">
        <v>12</v>
      </c>
      <c r="L126" s="10">
        <v>30074</v>
      </c>
      <c r="M126" s="20"/>
      <c r="N126" s="20">
        <v>4.57924E-3</v>
      </c>
      <c r="O126" s="20">
        <f t="array" ref="O126">MAX(IF(Table1[Class]=Table1[[#This Row],[Class]],IF(Table1[Cost]=Table1[[#This Row],[Cost]], IF(Table1[Name]=Table1[[#This Row],[Name]],Table1[LB],FALSE))))</f>
        <v>24734.9</v>
      </c>
      <c r="P126" s="20">
        <f>(Table1[[#This Row],[UB]]-Table1[[#This Row],[Best_LB]])/Table1[[#This Row],[Best_LB]]</f>
        <v>0.21585290419609532</v>
      </c>
      <c r="Q126" s="20">
        <f>IF(Table1[[#This Row],[UB]]&lt;9999999,1,0)</f>
        <v>1</v>
      </c>
      <c r="R126" s="20">
        <f>IF(Table1[[#This Row],[Final gap]]&lt;0.0001,1,0)</f>
        <v>0</v>
      </c>
    </row>
    <row r="127" spans="1:26" x14ac:dyDescent="0.25">
      <c r="A127" t="s">
        <v>20</v>
      </c>
      <c r="B127" t="s">
        <v>83</v>
      </c>
      <c r="C127" t="s">
        <v>81</v>
      </c>
      <c r="D127" t="s">
        <v>45</v>
      </c>
      <c r="E127">
        <v>10</v>
      </c>
      <c r="F127">
        <v>8</v>
      </c>
      <c r="G127">
        <v>12</v>
      </c>
      <c r="L127" s="10">
        <v>5160.3999999999996</v>
      </c>
      <c r="N127" s="20">
        <v>4.4517799999999998E-3</v>
      </c>
      <c r="O127" s="20">
        <f t="array" ref="O127">MAX(IF(Table1[Class]=Table1[[#This Row],[Class]],IF(Table1[Cost]=Table1[[#This Row],[Cost]], IF(Table1[Name]=Table1[[#This Row],[Name]],Table1[LB],FALSE))))</f>
        <v>2601.48</v>
      </c>
      <c r="P127" s="20">
        <f>(Table1[[#This Row],[UB]]-Table1[[#This Row],[Best_LB]])/Table1[[#This Row],[Best_LB]]</f>
        <v>0.98364008179959084</v>
      </c>
      <c r="Q127" s="20">
        <f>IF(Table1[[#This Row],[UB]]&lt;9999999,1,0)</f>
        <v>1</v>
      </c>
      <c r="R127" s="20">
        <f>IF(Table1[[#This Row],[Final gap]]&lt;0.0001,1,0)</f>
        <v>0</v>
      </c>
    </row>
    <row r="128" spans="1:26" x14ac:dyDescent="0.25">
      <c r="A128" t="s">
        <v>26</v>
      </c>
      <c r="B128" t="s">
        <v>78</v>
      </c>
      <c r="C128" t="s">
        <v>80</v>
      </c>
      <c r="D128" t="s">
        <v>46</v>
      </c>
      <c r="E128">
        <v>10</v>
      </c>
      <c r="F128">
        <v>8</v>
      </c>
      <c r="G128">
        <v>6</v>
      </c>
      <c r="H128">
        <v>10</v>
      </c>
      <c r="I128">
        <v>5966.2</v>
      </c>
      <c r="J128">
        <v>15.24</v>
      </c>
      <c r="K128">
        <v>5970.01</v>
      </c>
      <c r="L128" s="10">
        <v>5970.59</v>
      </c>
      <c r="M128" s="17">
        <v>9.7686299999999993E-5</v>
      </c>
      <c r="N128">
        <v>16.181000000000001</v>
      </c>
      <c r="O128">
        <f t="array" ref="O128">MAX(IF(Table1[Class]=Table1[[#This Row],[Class]],IF(Table1[Cost]=Table1[[#This Row],[Cost]], IF(Table1[Name]=Table1[[#This Row],[Name]],Table1[LB],FALSE))))</f>
        <v>5970.01</v>
      </c>
      <c r="P128">
        <f>(Table1[[#This Row],[UB]]-Table1[[#This Row],[Best_LB]])/Table1[[#This Row],[Best_LB]]</f>
        <v>9.7152266076594047E-5</v>
      </c>
      <c r="Q128">
        <f>IF(Table1[[#This Row],[UB]]&lt;9999999,1,0)</f>
        <v>1</v>
      </c>
      <c r="R128">
        <f>IF(Table1[[#This Row],[Final gap]]&lt;0.0001,1,0)</f>
        <v>1</v>
      </c>
      <c r="S128">
        <v>1</v>
      </c>
      <c r="T128">
        <v>97</v>
      </c>
      <c r="U128">
        <v>59</v>
      </c>
      <c r="V128">
        <v>0</v>
      </c>
      <c r="W128">
        <v>0</v>
      </c>
      <c r="X128">
        <v>1.1399999999999999</v>
      </c>
      <c r="Y128">
        <v>0</v>
      </c>
      <c r="Z128">
        <v>0</v>
      </c>
    </row>
    <row r="129" spans="1:26" x14ac:dyDescent="0.25">
      <c r="A129" t="s">
        <v>26</v>
      </c>
      <c r="B129" t="s">
        <v>78</v>
      </c>
      <c r="C129" t="s">
        <v>81</v>
      </c>
      <c r="D129" t="s">
        <v>46</v>
      </c>
      <c r="E129">
        <v>10</v>
      </c>
      <c r="F129">
        <v>8</v>
      </c>
      <c r="G129">
        <v>6</v>
      </c>
      <c r="H129">
        <v>10</v>
      </c>
      <c r="I129">
        <v>2734.56</v>
      </c>
      <c r="J129">
        <v>8.75</v>
      </c>
      <c r="K129">
        <v>2734.91</v>
      </c>
      <c r="L129" s="10">
        <v>2737.54</v>
      </c>
      <c r="M129">
        <v>9.6154599999999997E-4</v>
      </c>
      <c r="N129">
        <v>7200</v>
      </c>
      <c r="O129">
        <f t="array" ref="O129">MAX(IF(Table1[Class]=Table1[[#This Row],[Class]],IF(Table1[Cost]=Table1[[#This Row],[Cost]], IF(Table1[Name]=Table1[[#This Row],[Name]],Table1[LB],FALSE))))</f>
        <v>2734.91</v>
      </c>
      <c r="P129">
        <f>(Table1[[#This Row],[UB]]-Table1[[#This Row],[Best_LB]])/Table1[[#This Row],[Best_LB]]</f>
        <v>9.6164041961165428E-4</v>
      </c>
      <c r="Q129">
        <f>IF(Table1[[#This Row],[UB]]&lt;9999999,1,0)</f>
        <v>1</v>
      </c>
      <c r="R129">
        <f>IF(Table1[[#This Row],[Final gap]]&lt;0.0001,1,0)</f>
        <v>0</v>
      </c>
      <c r="S129">
        <v>166001</v>
      </c>
      <c r="T129">
        <v>134</v>
      </c>
      <c r="U129">
        <v>186</v>
      </c>
      <c r="V129">
        <v>0</v>
      </c>
      <c r="W129">
        <v>3.22</v>
      </c>
      <c r="X129">
        <v>3.7</v>
      </c>
      <c r="Y129">
        <v>0</v>
      </c>
      <c r="Z129">
        <v>0</v>
      </c>
    </row>
    <row r="130" spans="1:26" x14ac:dyDescent="0.25">
      <c r="A130" t="s">
        <v>26</v>
      </c>
      <c r="B130" t="s">
        <v>82</v>
      </c>
      <c r="C130" t="s">
        <v>80</v>
      </c>
      <c r="D130" t="s">
        <v>46</v>
      </c>
      <c r="E130">
        <v>10</v>
      </c>
      <c r="F130">
        <v>8</v>
      </c>
      <c r="G130">
        <v>6</v>
      </c>
      <c r="H130">
        <v>10</v>
      </c>
      <c r="I130">
        <v>10760.4</v>
      </c>
      <c r="J130">
        <v>13.33</v>
      </c>
      <c r="K130">
        <v>10762</v>
      </c>
      <c r="L130" s="10">
        <v>10763.1</v>
      </c>
      <c r="M130" s="17">
        <v>9.9977999999999997E-5</v>
      </c>
      <c r="N130">
        <v>95.809700000000007</v>
      </c>
      <c r="O130">
        <f t="array" ref="O130">MAX(IF(Table1[Class]=Table1[[#This Row],[Class]],IF(Table1[Cost]=Table1[[#This Row],[Cost]], IF(Table1[Name]=Table1[[#This Row],[Name]],Table1[LB],FALSE))))</f>
        <v>10762</v>
      </c>
      <c r="P130">
        <f>(Table1[[#This Row],[UB]]-Table1[[#This Row],[Best_LB]])/Table1[[#This Row],[Best_LB]]</f>
        <v>1.0221148485415014E-4</v>
      </c>
      <c r="Q130">
        <f>IF(Table1[[#This Row],[UB]]&lt;9999999,1,0)</f>
        <v>1</v>
      </c>
      <c r="R130">
        <f>IF(Table1[[#This Row],[Final gap]]&lt;0.0001,1,0)</f>
        <v>0</v>
      </c>
      <c r="S130">
        <v>12683</v>
      </c>
      <c r="T130">
        <v>125</v>
      </c>
      <c r="U130">
        <v>83</v>
      </c>
      <c r="V130">
        <v>0</v>
      </c>
      <c r="W130">
        <v>9.41</v>
      </c>
      <c r="X130">
        <v>1.59</v>
      </c>
      <c r="Y130">
        <v>0</v>
      </c>
      <c r="Z130">
        <v>0</v>
      </c>
    </row>
    <row r="131" spans="1:26" x14ac:dyDescent="0.25">
      <c r="A131" t="s">
        <v>26</v>
      </c>
      <c r="B131" t="s">
        <v>82</v>
      </c>
      <c r="C131" t="s">
        <v>81</v>
      </c>
      <c r="D131" t="s">
        <v>46</v>
      </c>
      <c r="E131">
        <v>10</v>
      </c>
      <c r="F131">
        <v>8</v>
      </c>
      <c r="G131">
        <v>6</v>
      </c>
      <c r="H131">
        <v>10</v>
      </c>
      <c r="I131">
        <v>1198.3800000000001</v>
      </c>
      <c r="J131">
        <v>7.72</v>
      </c>
      <c r="K131">
        <v>1203.28</v>
      </c>
      <c r="L131" s="10">
        <v>1203.4000000000001</v>
      </c>
      <c r="M131" s="17">
        <v>9.9927199999999994E-5</v>
      </c>
      <c r="N131">
        <v>1266.5899999999999</v>
      </c>
      <c r="O131">
        <f t="array" ref="O131">MAX(IF(Table1[Class]=Table1[[#This Row],[Class]],IF(Table1[Cost]=Table1[[#This Row],[Cost]], IF(Table1[Name]=Table1[[#This Row],[Name]],Table1[LB],FALSE))))</f>
        <v>1203.28</v>
      </c>
      <c r="P131">
        <f>(Table1[[#This Row],[UB]]-Table1[[#This Row],[Best_LB]])/Table1[[#This Row],[Best_LB]]</f>
        <v>9.9727411741338875E-5</v>
      </c>
      <c r="Q131">
        <f>IF(Table1[[#This Row],[UB]]&lt;9999999,1,0)</f>
        <v>1</v>
      </c>
      <c r="R131">
        <f>IF(Table1[[#This Row],[Final gap]]&lt;0.0001,1,0)</f>
        <v>1</v>
      </c>
      <c r="S131">
        <v>294679</v>
      </c>
      <c r="T131">
        <v>130</v>
      </c>
      <c r="U131">
        <v>110</v>
      </c>
      <c r="V131">
        <v>0</v>
      </c>
      <c r="W131">
        <v>3.05</v>
      </c>
      <c r="X131">
        <v>2.66</v>
      </c>
      <c r="Y131">
        <v>0</v>
      </c>
      <c r="Z131">
        <v>0</v>
      </c>
    </row>
    <row r="132" spans="1:26" x14ac:dyDescent="0.25">
      <c r="A132" t="s">
        <v>26</v>
      </c>
      <c r="B132" t="s">
        <v>83</v>
      </c>
      <c r="C132" t="s">
        <v>80</v>
      </c>
      <c r="D132" t="s">
        <v>46</v>
      </c>
      <c r="E132">
        <v>10</v>
      </c>
      <c r="F132">
        <v>8</v>
      </c>
      <c r="G132">
        <v>6</v>
      </c>
      <c r="H132">
        <v>10</v>
      </c>
      <c r="I132">
        <v>7202.57</v>
      </c>
      <c r="J132">
        <v>6.84</v>
      </c>
      <c r="K132">
        <v>7218.91</v>
      </c>
      <c r="L132" s="10">
        <v>7219.63</v>
      </c>
      <c r="M132" s="17">
        <v>9.9982599999999994E-5</v>
      </c>
      <c r="N132">
        <v>404.03</v>
      </c>
      <c r="O132">
        <f t="array" ref="O132">MAX(IF(Table1[Class]=Table1[[#This Row],[Class]],IF(Table1[Cost]=Table1[[#This Row],[Cost]], IF(Table1[Name]=Table1[[#This Row],[Name]],Table1[LB],FALSE))))</f>
        <v>7218.91</v>
      </c>
      <c r="P132">
        <f>(Table1[[#This Row],[UB]]-Table1[[#This Row],[Best_LB]])/Table1[[#This Row],[Best_LB]]</f>
        <v>9.9738049096089945E-5</v>
      </c>
      <c r="Q132">
        <f>IF(Table1[[#This Row],[UB]]&lt;9999999,1,0)</f>
        <v>1</v>
      </c>
      <c r="R132">
        <f>IF(Table1[[#This Row],[Final gap]]&lt;0.0001,1,0)</f>
        <v>1</v>
      </c>
      <c r="S132">
        <v>140034</v>
      </c>
      <c r="T132">
        <v>113</v>
      </c>
      <c r="U132">
        <v>114</v>
      </c>
      <c r="V132">
        <v>0</v>
      </c>
      <c r="W132">
        <v>3.23</v>
      </c>
      <c r="X132">
        <v>1.81</v>
      </c>
      <c r="Y132">
        <v>0</v>
      </c>
      <c r="Z132">
        <v>0</v>
      </c>
    </row>
    <row r="133" spans="1:26" x14ac:dyDescent="0.25">
      <c r="A133" t="s">
        <v>26</v>
      </c>
      <c r="B133" t="s">
        <v>83</v>
      </c>
      <c r="C133" t="s">
        <v>81</v>
      </c>
      <c r="D133" t="s">
        <v>46</v>
      </c>
      <c r="E133">
        <v>10</v>
      </c>
      <c r="F133">
        <v>8</v>
      </c>
      <c r="G133">
        <v>6</v>
      </c>
      <c r="H133">
        <v>10</v>
      </c>
      <c r="I133">
        <v>1551.68</v>
      </c>
      <c r="J133">
        <v>6.32</v>
      </c>
      <c r="K133">
        <v>1551.68</v>
      </c>
      <c r="L133" s="10">
        <v>1551.68</v>
      </c>
      <c r="M133">
        <v>0</v>
      </c>
      <c r="N133">
        <v>6.4484300000000001</v>
      </c>
      <c r="O133">
        <f t="array" ref="O133">MAX(IF(Table1[Class]=Table1[[#This Row],[Class]],IF(Table1[Cost]=Table1[[#This Row],[Cost]], IF(Table1[Name]=Table1[[#This Row],[Name]],Table1[LB],FALSE))))</f>
        <v>1551.68</v>
      </c>
      <c r="P133">
        <f>(Table1[[#This Row],[UB]]-Table1[[#This Row],[Best_LB]])/Table1[[#This Row],[Best_LB]]</f>
        <v>0</v>
      </c>
      <c r="Q133">
        <f>IF(Table1[[#This Row],[UB]]&lt;9999999,1,0)</f>
        <v>1</v>
      </c>
      <c r="R133">
        <f>IF(Table1[[#This Row],[Final gap]]&lt;0.0001,1,0)</f>
        <v>1</v>
      </c>
      <c r="S133">
        <v>1</v>
      </c>
      <c r="T133">
        <v>86</v>
      </c>
      <c r="U133">
        <v>65</v>
      </c>
      <c r="V133">
        <v>0</v>
      </c>
      <c r="W133">
        <v>0</v>
      </c>
      <c r="X133">
        <v>0.96</v>
      </c>
      <c r="Y133">
        <v>0</v>
      </c>
      <c r="Z133">
        <v>0</v>
      </c>
    </row>
    <row r="134" spans="1:26" x14ac:dyDescent="0.25">
      <c r="A134" t="s">
        <v>19</v>
      </c>
      <c r="B134" t="s">
        <v>78</v>
      </c>
      <c r="C134" t="s">
        <v>80</v>
      </c>
      <c r="D134" t="s">
        <v>46</v>
      </c>
      <c r="E134">
        <v>10</v>
      </c>
      <c r="F134">
        <v>8</v>
      </c>
      <c r="G134">
        <v>6</v>
      </c>
      <c r="H134">
        <v>10</v>
      </c>
      <c r="L134" s="11">
        <v>5974.75</v>
      </c>
      <c r="M134" s="4"/>
      <c r="N134" s="4">
        <v>1800</v>
      </c>
      <c r="O134" s="4">
        <f t="array" ref="O134">MAX(IF(Table1[Class]=Table1[[#This Row],[Class]],IF(Table1[Cost]=Table1[[#This Row],[Cost]], IF(Table1[Name]=Table1[[#This Row],[Name]],Table1[LB],FALSE))))</f>
        <v>5970.01</v>
      </c>
      <c r="P134" s="4">
        <f>(Table1[[#This Row],[UB]]-Table1[[#This Row],[Best_LB]])/Table1[[#This Row],[Best_LB]]</f>
        <v>7.9396851931567644E-4</v>
      </c>
      <c r="Q134" s="4">
        <f>IF(Table1[[#This Row],[UB]]&lt;9999999,1,0)</f>
        <v>1</v>
      </c>
      <c r="R134" s="4">
        <f>IF(Table1[[#This Row],[Final gap]]&lt;0.0001,1,0)</f>
        <v>0</v>
      </c>
    </row>
    <row r="135" spans="1:26" x14ac:dyDescent="0.25">
      <c r="A135" t="s">
        <v>19</v>
      </c>
      <c r="B135" t="s">
        <v>78</v>
      </c>
      <c r="C135" t="s">
        <v>81</v>
      </c>
      <c r="D135" t="s">
        <v>46</v>
      </c>
      <c r="E135">
        <v>10</v>
      </c>
      <c r="F135">
        <v>8</v>
      </c>
      <c r="G135">
        <v>6</v>
      </c>
      <c r="H135">
        <v>10</v>
      </c>
      <c r="L135" s="11">
        <v>2740.34</v>
      </c>
      <c r="M135" s="4"/>
      <c r="N135" s="4">
        <v>1800</v>
      </c>
      <c r="O135" s="4">
        <f t="array" ref="O135">MAX(IF(Table1[Class]=Table1[[#This Row],[Class]],IF(Table1[Cost]=Table1[[#This Row],[Cost]], IF(Table1[Name]=Table1[[#This Row],[Name]],Table1[LB],FALSE))))</f>
        <v>2734.91</v>
      </c>
      <c r="P135" s="4">
        <f>(Table1[[#This Row],[UB]]-Table1[[#This Row],[Best_LB]])/Table1[[#This Row],[Best_LB]]</f>
        <v>1.9854401058902456E-3</v>
      </c>
      <c r="Q135" s="4">
        <f>IF(Table1[[#This Row],[UB]]&lt;9999999,1,0)</f>
        <v>1</v>
      </c>
      <c r="R135" s="4">
        <f>IF(Table1[[#This Row],[Final gap]]&lt;0.0001,1,0)</f>
        <v>0</v>
      </c>
    </row>
    <row r="136" spans="1:26" x14ac:dyDescent="0.25">
      <c r="A136" t="s">
        <v>19</v>
      </c>
      <c r="B136" t="s">
        <v>82</v>
      </c>
      <c r="C136" t="s">
        <v>80</v>
      </c>
      <c r="D136" t="s">
        <v>46</v>
      </c>
      <c r="E136">
        <v>10</v>
      </c>
      <c r="F136">
        <v>8</v>
      </c>
      <c r="G136">
        <v>6</v>
      </c>
      <c r="H136">
        <v>10</v>
      </c>
      <c r="L136" s="11">
        <v>10773.7</v>
      </c>
      <c r="M136" s="4"/>
      <c r="N136" s="4">
        <v>1800</v>
      </c>
      <c r="O136" s="4">
        <f t="array" ref="O136">MAX(IF(Table1[Class]=Table1[[#This Row],[Class]],IF(Table1[Cost]=Table1[[#This Row],[Cost]], IF(Table1[Name]=Table1[[#This Row],[Name]],Table1[LB],FALSE))))</f>
        <v>10762</v>
      </c>
      <c r="P136" s="4">
        <f>(Table1[[#This Row],[UB]]-Table1[[#This Row],[Best_LB]])/Table1[[#This Row],[Best_LB]]</f>
        <v>1.0871585207211231E-3</v>
      </c>
      <c r="Q136" s="4">
        <f>IF(Table1[[#This Row],[UB]]&lt;9999999,1,0)</f>
        <v>1</v>
      </c>
      <c r="R136" s="4">
        <f>IF(Table1[[#This Row],[Final gap]]&lt;0.0001,1,0)</f>
        <v>0</v>
      </c>
    </row>
    <row r="137" spans="1:26" x14ac:dyDescent="0.25">
      <c r="A137" t="s">
        <v>19</v>
      </c>
      <c r="B137" t="s">
        <v>82</v>
      </c>
      <c r="C137" t="s">
        <v>81</v>
      </c>
      <c r="D137" t="s">
        <v>46</v>
      </c>
      <c r="E137">
        <v>10</v>
      </c>
      <c r="F137">
        <v>8</v>
      </c>
      <c r="G137">
        <v>6</v>
      </c>
      <c r="H137">
        <v>10</v>
      </c>
      <c r="L137" s="11">
        <v>1208.53</v>
      </c>
      <c r="M137" s="4"/>
      <c r="N137" s="4">
        <v>1800</v>
      </c>
      <c r="O137" s="4">
        <f t="array" ref="O137">MAX(IF(Table1[Class]=Table1[[#This Row],[Class]],IF(Table1[Cost]=Table1[[#This Row],[Cost]], IF(Table1[Name]=Table1[[#This Row],[Name]],Table1[LB],FALSE))))</f>
        <v>1203.28</v>
      </c>
      <c r="P137" s="4">
        <f>(Table1[[#This Row],[UB]]-Table1[[#This Row],[Best_LB]])/Table1[[#This Row],[Best_LB]]</f>
        <v>4.363074263679277E-3</v>
      </c>
      <c r="Q137" s="4">
        <f>IF(Table1[[#This Row],[UB]]&lt;9999999,1,0)</f>
        <v>1</v>
      </c>
      <c r="R137" s="4">
        <f>IF(Table1[[#This Row],[Final gap]]&lt;0.0001,1,0)</f>
        <v>0</v>
      </c>
    </row>
    <row r="138" spans="1:26" x14ac:dyDescent="0.25">
      <c r="A138" t="s">
        <v>19</v>
      </c>
      <c r="B138" t="s">
        <v>83</v>
      </c>
      <c r="C138" t="s">
        <v>80</v>
      </c>
      <c r="D138" t="s">
        <v>46</v>
      </c>
      <c r="E138">
        <v>10</v>
      </c>
      <c r="F138">
        <v>8</v>
      </c>
      <c r="G138">
        <v>6</v>
      </c>
      <c r="H138">
        <v>10</v>
      </c>
      <c r="L138" s="11">
        <v>7306.35</v>
      </c>
      <c r="M138" s="4"/>
      <c r="N138" s="4">
        <v>1800</v>
      </c>
      <c r="O138" s="4">
        <f t="array" ref="O138">MAX(IF(Table1[Class]=Table1[[#This Row],[Class]],IF(Table1[Cost]=Table1[[#This Row],[Cost]], IF(Table1[Name]=Table1[[#This Row],[Name]],Table1[LB],FALSE))))</f>
        <v>7218.91</v>
      </c>
      <c r="P138" s="4">
        <f>(Table1[[#This Row],[UB]]-Table1[[#This Row],[Best_LB]])/Table1[[#This Row],[Best_LB]]</f>
        <v>1.2112631962443155E-2</v>
      </c>
      <c r="Q138" s="4">
        <f>IF(Table1[[#This Row],[UB]]&lt;9999999,1,0)</f>
        <v>1</v>
      </c>
      <c r="R138" s="4">
        <f>IF(Table1[[#This Row],[Final gap]]&lt;0.0001,1,0)</f>
        <v>0</v>
      </c>
    </row>
    <row r="139" spans="1:26" x14ac:dyDescent="0.25">
      <c r="A139" t="s">
        <v>19</v>
      </c>
      <c r="B139" t="s">
        <v>83</v>
      </c>
      <c r="C139" t="s">
        <v>81</v>
      </c>
      <c r="D139" t="s">
        <v>46</v>
      </c>
      <c r="E139">
        <v>10</v>
      </c>
      <c r="F139">
        <v>8</v>
      </c>
      <c r="G139">
        <v>6</v>
      </c>
      <c r="H139">
        <v>10</v>
      </c>
      <c r="L139" s="11">
        <v>1553.46</v>
      </c>
      <c r="M139" s="4"/>
      <c r="N139" s="4">
        <v>1800</v>
      </c>
      <c r="O139" s="4">
        <f t="array" ref="O139">MAX(IF(Table1[Class]=Table1[[#This Row],[Class]],IF(Table1[Cost]=Table1[[#This Row],[Cost]], IF(Table1[Name]=Table1[[#This Row],[Name]],Table1[LB],FALSE))))</f>
        <v>1551.68</v>
      </c>
      <c r="P139" s="4">
        <f>(Table1[[#This Row],[UB]]-Table1[[#This Row],[Best_LB]])/Table1[[#This Row],[Best_LB]]</f>
        <v>1.1471437409775035E-3</v>
      </c>
      <c r="Q139" s="4">
        <f>IF(Table1[[#This Row],[UB]]&lt;9999999,1,0)</f>
        <v>1</v>
      </c>
      <c r="R139" s="4">
        <f>IF(Table1[[#This Row],[Final gap]]&lt;0.0001,1,0)</f>
        <v>0</v>
      </c>
    </row>
    <row r="140" spans="1:26" x14ac:dyDescent="0.25">
      <c r="A140" t="s">
        <v>20</v>
      </c>
      <c r="B140" t="s">
        <v>78</v>
      </c>
      <c r="C140" t="s">
        <v>80</v>
      </c>
      <c r="D140" t="s">
        <v>46</v>
      </c>
      <c r="E140">
        <v>10</v>
      </c>
      <c r="F140">
        <v>8</v>
      </c>
      <c r="G140">
        <v>6</v>
      </c>
      <c r="L140" s="10">
        <v>7378.79</v>
      </c>
      <c r="M140" s="20"/>
      <c r="N140" s="20">
        <v>3.1658599999999999E-3</v>
      </c>
      <c r="O140" s="20">
        <f t="array" ref="O140">MAX(IF(Table1[Class]=Table1[[#This Row],[Class]],IF(Table1[Cost]=Table1[[#This Row],[Cost]], IF(Table1[Name]=Table1[[#This Row],[Name]],Table1[LB],FALSE))))</f>
        <v>5970.01</v>
      </c>
      <c r="P140" s="20">
        <f>(Table1[[#This Row],[UB]]-Table1[[#This Row],[Best_LB]])/Table1[[#This Row],[Best_LB]]</f>
        <v>0.23597615414379536</v>
      </c>
      <c r="Q140" s="20">
        <f>IF(Table1[[#This Row],[UB]]&lt;9999999,1,0)</f>
        <v>1</v>
      </c>
      <c r="R140" s="20">
        <f>IF(Table1[[#This Row],[Final gap]]&lt;0.0001,1,0)</f>
        <v>0</v>
      </c>
    </row>
    <row r="141" spans="1:26" x14ac:dyDescent="0.25">
      <c r="A141" t="s">
        <v>20</v>
      </c>
      <c r="B141" t="s">
        <v>78</v>
      </c>
      <c r="C141" t="s">
        <v>81</v>
      </c>
      <c r="D141" t="s">
        <v>46</v>
      </c>
      <c r="E141">
        <v>10</v>
      </c>
      <c r="F141">
        <v>8</v>
      </c>
      <c r="G141">
        <v>6</v>
      </c>
      <c r="L141" s="10">
        <v>4203.7700000000004</v>
      </c>
      <c r="M141" s="20"/>
      <c r="N141" s="20">
        <v>3.1951499999999999E-3</v>
      </c>
      <c r="O141" s="20">
        <f t="array" ref="O141">MAX(IF(Table1[Class]=Table1[[#This Row],[Class]],IF(Table1[Cost]=Table1[[#This Row],[Cost]], IF(Table1[Name]=Table1[[#This Row],[Name]],Table1[LB],FALSE))))</f>
        <v>2734.91</v>
      </c>
      <c r="P141" s="20">
        <f>(Table1[[#This Row],[UB]]-Table1[[#This Row],[Best_LB]])/Table1[[#This Row],[Best_LB]]</f>
        <v>0.53707800256681226</v>
      </c>
      <c r="Q141" s="20">
        <f>IF(Table1[[#This Row],[UB]]&lt;9999999,1,0)</f>
        <v>1</v>
      </c>
      <c r="R141" s="20">
        <f>IF(Table1[[#This Row],[Final gap]]&lt;0.0001,1,0)</f>
        <v>0</v>
      </c>
    </row>
    <row r="142" spans="1:26" x14ac:dyDescent="0.25">
      <c r="A142" t="s">
        <v>20</v>
      </c>
      <c r="B142" t="s">
        <v>82</v>
      </c>
      <c r="C142" t="s">
        <v>80</v>
      </c>
      <c r="D142" t="s">
        <v>46</v>
      </c>
      <c r="E142">
        <v>10</v>
      </c>
      <c r="F142">
        <v>8</v>
      </c>
      <c r="G142">
        <v>6</v>
      </c>
      <c r="L142" s="10">
        <v>14746</v>
      </c>
      <c r="M142" s="20"/>
      <c r="N142" s="20">
        <v>3.0925700000000002E-3</v>
      </c>
      <c r="O142" s="20">
        <f t="array" ref="O142">MAX(IF(Table1[Class]=Table1[[#This Row],[Class]],IF(Table1[Cost]=Table1[[#This Row],[Cost]], IF(Table1[Name]=Table1[[#This Row],[Name]],Table1[LB],FALSE))))</f>
        <v>10762</v>
      </c>
      <c r="P142" s="20">
        <f>(Table1[[#This Row],[UB]]-Table1[[#This Row],[Best_LB]])/Table1[[#This Row],[Best_LB]]</f>
        <v>0.37019141423527224</v>
      </c>
      <c r="Q142" s="20">
        <f>IF(Table1[[#This Row],[UB]]&lt;9999999,1,0)</f>
        <v>1</v>
      </c>
      <c r="R142" s="20">
        <f>IF(Table1[[#This Row],[Final gap]]&lt;0.0001,1,0)</f>
        <v>0</v>
      </c>
    </row>
    <row r="143" spans="1:26" x14ac:dyDescent="0.25">
      <c r="A143" t="s">
        <v>20</v>
      </c>
      <c r="B143" t="s">
        <v>82</v>
      </c>
      <c r="C143" t="s">
        <v>81</v>
      </c>
      <c r="D143" t="s">
        <v>46</v>
      </c>
      <c r="E143">
        <v>10</v>
      </c>
      <c r="F143">
        <v>8</v>
      </c>
      <c r="G143">
        <v>6</v>
      </c>
      <c r="L143" s="10">
        <v>1507.98</v>
      </c>
      <c r="M143" s="20"/>
      <c r="N143" s="20">
        <v>3.2950599999999998E-3</v>
      </c>
      <c r="O143" s="20">
        <f t="array" ref="O143">MAX(IF(Table1[Class]=Table1[[#This Row],[Class]],IF(Table1[Cost]=Table1[[#This Row],[Cost]], IF(Table1[Name]=Table1[[#This Row],[Name]],Table1[LB],FALSE))))</f>
        <v>1203.28</v>
      </c>
      <c r="P143" s="20">
        <f>(Table1[[#This Row],[UB]]-Table1[[#This Row],[Best_LB]])/Table1[[#This Row],[Best_LB]]</f>
        <v>0.25322451964630016</v>
      </c>
      <c r="Q143" s="20">
        <f>IF(Table1[[#This Row],[UB]]&lt;9999999,1,0)</f>
        <v>1</v>
      </c>
      <c r="R143" s="20">
        <f>IF(Table1[[#This Row],[Final gap]]&lt;0.0001,1,0)</f>
        <v>0</v>
      </c>
    </row>
    <row r="144" spans="1:26" x14ac:dyDescent="0.25">
      <c r="A144" t="s">
        <v>20</v>
      </c>
      <c r="B144" t="s">
        <v>83</v>
      </c>
      <c r="C144" t="s">
        <v>80</v>
      </c>
      <c r="D144" t="s">
        <v>46</v>
      </c>
      <c r="E144">
        <v>10</v>
      </c>
      <c r="F144">
        <v>8</v>
      </c>
      <c r="G144">
        <v>6</v>
      </c>
      <c r="L144" s="10">
        <v>13249.4</v>
      </c>
      <c r="M144" s="20"/>
      <c r="N144" s="20">
        <v>3.1670100000000001E-3</v>
      </c>
      <c r="O144" s="20">
        <f t="array" ref="O144">MAX(IF(Table1[Class]=Table1[[#This Row],[Class]],IF(Table1[Cost]=Table1[[#This Row],[Cost]], IF(Table1[Name]=Table1[[#This Row],[Name]],Table1[LB],FALSE))))</f>
        <v>7218.91</v>
      </c>
      <c r="P144" s="20">
        <f>(Table1[[#This Row],[UB]]-Table1[[#This Row],[Best_LB]])/Table1[[#This Row],[Best_LB]]</f>
        <v>0.83537403846287039</v>
      </c>
      <c r="Q144" s="20">
        <f>IF(Table1[[#This Row],[UB]]&lt;9999999,1,0)</f>
        <v>1</v>
      </c>
      <c r="R144" s="20">
        <f>IF(Table1[[#This Row],[Final gap]]&lt;0.0001,1,0)</f>
        <v>0</v>
      </c>
    </row>
    <row r="145" spans="1:26" x14ac:dyDescent="0.25">
      <c r="A145" t="s">
        <v>20</v>
      </c>
      <c r="B145" t="s">
        <v>83</v>
      </c>
      <c r="C145" t="s">
        <v>81</v>
      </c>
      <c r="D145" t="s">
        <v>46</v>
      </c>
      <c r="E145">
        <v>10</v>
      </c>
      <c r="F145">
        <v>8</v>
      </c>
      <c r="G145">
        <v>6</v>
      </c>
      <c r="L145" s="10">
        <v>2166.9299999999998</v>
      </c>
      <c r="N145" s="20">
        <v>3.3235700000000001E-3</v>
      </c>
      <c r="O145" s="20">
        <f t="array" ref="O145">MAX(IF(Table1[Class]=Table1[[#This Row],[Class]],IF(Table1[Cost]=Table1[[#This Row],[Cost]], IF(Table1[Name]=Table1[[#This Row],[Name]],Table1[LB],FALSE))))</f>
        <v>1551.68</v>
      </c>
      <c r="P145" s="20">
        <f>(Table1[[#This Row],[UB]]-Table1[[#This Row],[Best_LB]])/Table1[[#This Row],[Best_LB]]</f>
        <v>0.39650572282944918</v>
      </c>
      <c r="Q145" s="20">
        <f>IF(Table1[[#This Row],[UB]]&lt;9999999,1,0)</f>
        <v>1</v>
      </c>
      <c r="R145" s="20">
        <f>IF(Table1[[#This Row],[Final gap]]&lt;0.0001,1,0)</f>
        <v>0</v>
      </c>
    </row>
    <row r="146" spans="1:26" x14ac:dyDescent="0.25">
      <c r="A146" t="s">
        <v>26</v>
      </c>
      <c r="B146" t="s">
        <v>78</v>
      </c>
      <c r="C146" t="s">
        <v>80</v>
      </c>
      <c r="D146" t="s">
        <v>47</v>
      </c>
      <c r="E146">
        <v>10</v>
      </c>
      <c r="F146">
        <v>8</v>
      </c>
      <c r="G146">
        <v>9</v>
      </c>
      <c r="H146">
        <v>9</v>
      </c>
      <c r="I146">
        <v>19153.7</v>
      </c>
      <c r="J146">
        <v>21.07</v>
      </c>
      <c r="K146">
        <v>19155.099999999999</v>
      </c>
      <c r="L146" s="10">
        <v>19162.400000000001</v>
      </c>
      <c r="M146">
        <v>3.8020799999999999E-4</v>
      </c>
      <c r="N146">
        <v>7199.97</v>
      </c>
      <c r="O146">
        <f t="array" ref="O146">MAX(IF(Table1[Class]=Table1[[#This Row],[Class]],IF(Table1[Cost]=Table1[[#This Row],[Cost]], IF(Table1[Name]=Table1[[#This Row],[Name]],Table1[LB],FALSE))))</f>
        <v>19155.099999999999</v>
      </c>
      <c r="P146">
        <f>(Table1[[#This Row],[UB]]-Table1[[#This Row],[Best_LB]])/Table1[[#This Row],[Best_LB]]</f>
        <v>3.8109955051150404E-4</v>
      </c>
      <c r="Q146">
        <f>IF(Table1[[#This Row],[UB]]&lt;9999999,1,0)</f>
        <v>1</v>
      </c>
      <c r="R146">
        <f>IF(Table1[[#This Row],[Final gap]]&lt;0.0001,1,0)</f>
        <v>0</v>
      </c>
      <c r="S146">
        <v>148399</v>
      </c>
      <c r="T146">
        <v>257</v>
      </c>
      <c r="U146">
        <v>206</v>
      </c>
      <c r="V146">
        <v>0</v>
      </c>
      <c r="W146">
        <v>10</v>
      </c>
      <c r="X146">
        <v>4.66</v>
      </c>
      <c r="Y146">
        <v>0</v>
      </c>
      <c r="Z146">
        <v>0</v>
      </c>
    </row>
    <row r="147" spans="1:26" x14ac:dyDescent="0.25">
      <c r="A147" t="s">
        <v>26</v>
      </c>
      <c r="B147" t="s">
        <v>78</v>
      </c>
      <c r="C147" t="s">
        <v>81</v>
      </c>
      <c r="D147" t="s">
        <v>47</v>
      </c>
      <c r="E147">
        <v>10</v>
      </c>
      <c r="F147">
        <v>8</v>
      </c>
      <c r="G147">
        <v>9</v>
      </c>
      <c r="H147">
        <v>10</v>
      </c>
      <c r="I147">
        <v>754.82899999999995</v>
      </c>
      <c r="J147">
        <v>22.73</v>
      </c>
      <c r="K147">
        <v>755.77599999999995</v>
      </c>
      <c r="L147" s="10">
        <v>760.09</v>
      </c>
      <c r="M147">
        <v>5.6760700000000001E-3</v>
      </c>
      <c r="N147">
        <v>7199.95</v>
      </c>
      <c r="O147">
        <f t="array" ref="O147">MAX(IF(Table1[Class]=Table1[[#This Row],[Class]],IF(Table1[Cost]=Table1[[#This Row],[Cost]], IF(Table1[Name]=Table1[[#This Row],[Name]],Table1[LB],FALSE))))</f>
        <v>755.77599999999995</v>
      </c>
      <c r="P147">
        <f>(Table1[[#This Row],[UB]]-Table1[[#This Row],[Best_LB]])/Table1[[#This Row],[Best_LB]]</f>
        <v>5.708040477601933E-3</v>
      </c>
      <c r="Q147">
        <f>IF(Table1[[#This Row],[UB]]&lt;9999999,1,0)</f>
        <v>1</v>
      </c>
      <c r="R147">
        <f>IF(Table1[[#This Row],[Final gap]]&lt;0.0001,1,0)</f>
        <v>0</v>
      </c>
      <c r="S147">
        <v>154840</v>
      </c>
      <c r="T147">
        <v>238</v>
      </c>
      <c r="U147">
        <v>270</v>
      </c>
      <c r="V147">
        <v>0</v>
      </c>
      <c r="W147">
        <v>5.74</v>
      </c>
      <c r="X147">
        <v>12.76</v>
      </c>
      <c r="Y147">
        <v>0</v>
      </c>
      <c r="Z147">
        <v>0</v>
      </c>
    </row>
    <row r="148" spans="1:26" x14ac:dyDescent="0.25">
      <c r="A148" t="s">
        <v>26</v>
      </c>
      <c r="B148" t="s">
        <v>82</v>
      </c>
      <c r="C148" t="s">
        <v>80</v>
      </c>
      <c r="D148" t="s">
        <v>47</v>
      </c>
      <c r="E148">
        <v>10</v>
      </c>
      <c r="F148">
        <v>8</v>
      </c>
      <c r="G148">
        <v>9</v>
      </c>
      <c r="H148">
        <v>10</v>
      </c>
      <c r="I148">
        <v>15612.5</v>
      </c>
      <c r="J148">
        <v>43.96</v>
      </c>
      <c r="K148">
        <v>15613.1</v>
      </c>
      <c r="L148" s="10">
        <v>15614.5</v>
      </c>
      <c r="M148" s="17">
        <v>8.7689900000000002E-5</v>
      </c>
      <c r="N148">
        <v>44.565199999999997</v>
      </c>
      <c r="O148">
        <f t="array" ref="O148">MAX(IF(Table1[Class]=Table1[[#This Row],[Class]],IF(Table1[Cost]=Table1[[#This Row],[Cost]], IF(Table1[Name]=Table1[[#This Row],[Name]],Table1[LB],FALSE))))</f>
        <v>15613.1</v>
      </c>
      <c r="P148">
        <f>(Table1[[#This Row],[UB]]-Table1[[#This Row],[Best_LB]])/Table1[[#This Row],[Best_LB]]</f>
        <v>8.9668291370684629E-5</v>
      </c>
      <c r="Q148">
        <f>IF(Table1[[#This Row],[UB]]&lt;9999999,1,0)</f>
        <v>1</v>
      </c>
      <c r="R148">
        <f>IF(Table1[[#This Row],[Final gap]]&lt;0.0001,1,0)</f>
        <v>1</v>
      </c>
      <c r="S148">
        <v>1</v>
      </c>
      <c r="T148">
        <v>202</v>
      </c>
      <c r="U148">
        <v>56</v>
      </c>
      <c r="V148">
        <v>0</v>
      </c>
      <c r="W148">
        <v>0</v>
      </c>
      <c r="X148">
        <v>2.0299999999999998</v>
      </c>
      <c r="Y148">
        <v>0</v>
      </c>
      <c r="Z148">
        <v>0</v>
      </c>
    </row>
    <row r="149" spans="1:26" x14ac:dyDescent="0.25">
      <c r="A149" t="s">
        <v>26</v>
      </c>
      <c r="B149" t="s">
        <v>82</v>
      </c>
      <c r="C149" t="s">
        <v>81</v>
      </c>
      <c r="D149" t="s">
        <v>47</v>
      </c>
      <c r="E149">
        <v>10</v>
      </c>
      <c r="F149">
        <v>8</v>
      </c>
      <c r="G149">
        <v>9</v>
      </c>
      <c r="H149">
        <v>10</v>
      </c>
      <c r="I149">
        <v>5038.88</v>
      </c>
      <c r="J149">
        <v>19.34</v>
      </c>
      <c r="K149">
        <v>5040.68</v>
      </c>
      <c r="L149" s="10">
        <v>5040.75</v>
      </c>
      <c r="M149" s="17">
        <v>1.4421500000000001E-5</v>
      </c>
      <c r="N149">
        <v>19.965199999999999</v>
      </c>
      <c r="O149">
        <f t="array" ref="O149">MAX(IF(Table1[Class]=Table1[[#This Row],[Class]],IF(Table1[Cost]=Table1[[#This Row],[Cost]], IF(Table1[Name]=Table1[[#This Row],[Name]],Table1[LB],FALSE))))</f>
        <v>5040.68</v>
      </c>
      <c r="P149">
        <f>(Table1[[#This Row],[UB]]-Table1[[#This Row],[Best_LB]])/Table1[[#This Row],[Best_LB]]</f>
        <v>1.3887015243917281E-5</v>
      </c>
      <c r="Q149">
        <f>IF(Table1[[#This Row],[UB]]&lt;9999999,1,0)</f>
        <v>1</v>
      </c>
      <c r="R149">
        <f>IF(Table1[[#This Row],[Final gap]]&lt;0.0001,1,0)</f>
        <v>1</v>
      </c>
      <c r="S149">
        <v>1</v>
      </c>
      <c r="T149">
        <v>110</v>
      </c>
      <c r="U149">
        <v>56</v>
      </c>
      <c r="V149">
        <v>0</v>
      </c>
      <c r="W149">
        <v>0</v>
      </c>
      <c r="X149">
        <v>1.6</v>
      </c>
      <c r="Y149">
        <v>0</v>
      </c>
      <c r="Z149">
        <v>0</v>
      </c>
    </row>
    <row r="150" spans="1:26" x14ac:dyDescent="0.25">
      <c r="A150" t="s">
        <v>26</v>
      </c>
      <c r="B150" t="s">
        <v>83</v>
      </c>
      <c r="C150" t="s">
        <v>80</v>
      </c>
      <c r="D150" t="s">
        <v>47</v>
      </c>
      <c r="E150">
        <v>10</v>
      </c>
      <c r="F150">
        <v>8</v>
      </c>
      <c r="G150">
        <v>9</v>
      </c>
      <c r="H150">
        <v>10</v>
      </c>
      <c r="I150">
        <v>14218.2</v>
      </c>
      <c r="J150">
        <v>34.33</v>
      </c>
      <c r="K150">
        <v>14221.3</v>
      </c>
      <c r="L150" s="10">
        <v>14222.5</v>
      </c>
      <c r="M150" s="1">
        <v>8.7387799999999997E-5</v>
      </c>
      <c r="N150">
        <v>37.651699999999998</v>
      </c>
      <c r="O150">
        <f t="array" ref="O150">MAX(IF(Table1[Class]=Table1[[#This Row],[Class]],IF(Table1[Cost]=Table1[[#This Row],[Cost]], IF(Table1[Name]=Table1[[#This Row],[Name]],Table1[LB],FALSE))))</f>
        <v>14221.3</v>
      </c>
      <c r="P150">
        <f>(Table1[[#This Row],[UB]]-Table1[[#This Row],[Best_LB]])/Table1[[#This Row],[Best_LB]]</f>
        <v>8.4380471546252988E-5</v>
      </c>
      <c r="Q150">
        <f>IF(Table1[[#This Row],[UB]]&lt;9999999,1,0)</f>
        <v>1</v>
      </c>
      <c r="R150">
        <f>IF(Table1[[#This Row],[Final gap]]&lt;0.0001,1,0)</f>
        <v>1</v>
      </c>
      <c r="S150">
        <v>1</v>
      </c>
      <c r="T150">
        <v>343</v>
      </c>
      <c r="U150">
        <v>84</v>
      </c>
      <c r="V150">
        <v>0</v>
      </c>
      <c r="W150">
        <v>0</v>
      </c>
      <c r="X150">
        <v>3.79</v>
      </c>
      <c r="Y150">
        <v>0</v>
      </c>
      <c r="Z150">
        <v>0</v>
      </c>
    </row>
    <row r="151" spans="1:26" x14ac:dyDescent="0.25">
      <c r="A151" t="s">
        <v>26</v>
      </c>
      <c r="B151" t="s">
        <v>83</v>
      </c>
      <c r="C151" t="s">
        <v>81</v>
      </c>
      <c r="D151" t="s">
        <v>47</v>
      </c>
      <c r="E151">
        <v>10</v>
      </c>
      <c r="F151">
        <v>8</v>
      </c>
      <c r="G151">
        <v>9</v>
      </c>
      <c r="H151">
        <v>11</v>
      </c>
      <c r="I151">
        <v>2558.35</v>
      </c>
      <c r="J151">
        <v>24.98</v>
      </c>
      <c r="K151">
        <v>2560.31</v>
      </c>
      <c r="L151" s="10">
        <v>2562.6999999999998</v>
      </c>
      <c r="M151">
        <v>9.3405699999999996E-4</v>
      </c>
      <c r="N151">
        <v>7199.95</v>
      </c>
      <c r="O151">
        <f t="array" ref="O151">MAX(IF(Table1[Class]=Table1[[#This Row],[Class]],IF(Table1[Cost]=Table1[[#This Row],[Cost]], IF(Table1[Name]=Table1[[#This Row],[Name]],Table1[LB],FALSE))))</f>
        <v>2560.31</v>
      </c>
      <c r="P151">
        <f>(Table1[[#This Row],[UB]]-Table1[[#This Row],[Best_LB]])/Table1[[#This Row],[Best_LB]]</f>
        <v>9.3348071132006382E-4</v>
      </c>
      <c r="Q151">
        <f>IF(Table1[[#This Row],[UB]]&lt;9999999,1,0)</f>
        <v>1</v>
      </c>
      <c r="R151">
        <f>IF(Table1[[#This Row],[Final gap]]&lt;0.0001,1,0)</f>
        <v>0</v>
      </c>
      <c r="S151">
        <v>160401</v>
      </c>
      <c r="T151">
        <v>201</v>
      </c>
      <c r="U151">
        <v>119</v>
      </c>
      <c r="V151">
        <v>0</v>
      </c>
      <c r="W151">
        <v>16.13</v>
      </c>
      <c r="X151">
        <v>4.28</v>
      </c>
      <c r="Y151">
        <v>0</v>
      </c>
      <c r="Z151">
        <v>0</v>
      </c>
    </row>
    <row r="152" spans="1:26" x14ac:dyDescent="0.25">
      <c r="A152" t="s">
        <v>19</v>
      </c>
      <c r="B152" t="s">
        <v>78</v>
      </c>
      <c r="C152" t="s">
        <v>80</v>
      </c>
      <c r="D152" t="s">
        <v>47</v>
      </c>
      <c r="E152">
        <v>10</v>
      </c>
      <c r="F152">
        <v>8</v>
      </c>
      <c r="G152">
        <v>9</v>
      </c>
      <c r="H152">
        <v>9</v>
      </c>
      <c r="L152" s="11">
        <v>19177.5</v>
      </c>
      <c r="M152" s="4"/>
      <c r="N152" s="4">
        <v>1800</v>
      </c>
      <c r="O152" s="4">
        <f t="array" ref="O152">MAX(IF(Table1[Class]=Table1[[#This Row],[Class]],IF(Table1[Cost]=Table1[[#This Row],[Cost]], IF(Table1[Name]=Table1[[#This Row],[Name]],Table1[LB],FALSE))))</f>
        <v>19155.099999999999</v>
      </c>
      <c r="P152" s="4">
        <f>(Table1[[#This Row],[UB]]-Table1[[#This Row],[Best_LB]])/Table1[[#This Row],[Best_LB]]</f>
        <v>1.1694013604732661E-3</v>
      </c>
      <c r="Q152" s="4">
        <f>IF(Table1[[#This Row],[UB]]&lt;9999999,1,0)</f>
        <v>1</v>
      </c>
      <c r="R152" s="4">
        <f>IF(Table1[[#This Row],[Final gap]]&lt;0.0001,1,0)</f>
        <v>0</v>
      </c>
    </row>
    <row r="153" spans="1:26" x14ac:dyDescent="0.25">
      <c r="A153" t="s">
        <v>19</v>
      </c>
      <c r="B153" t="s">
        <v>78</v>
      </c>
      <c r="C153" t="s">
        <v>81</v>
      </c>
      <c r="D153" t="s">
        <v>47</v>
      </c>
      <c r="E153">
        <v>10</v>
      </c>
      <c r="F153">
        <v>8</v>
      </c>
      <c r="G153">
        <v>9</v>
      </c>
      <c r="H153">
        <v>10</v>
      </c>
      <c r="L153" s="11">
        <v>761.47</v>
      </c>
      <c r="M153" s="4"/>
      <c r="N153" s="4">
        <v>1800</v>
      </c>
      <c r="O153" s="4">
        <f t="array" ref="O153">MAX(IF(Table1[Class]=Table1[[#This Row],[Class]],IF(Table1[Cost]=Table1[[#This Row],[Cost]], IF(Table1[Name]=Table1[[#This Row],[Name]],Table1[LB],FALSE))))</f>
        <v>755.77599999999995</v>
      </c>
      <c r="P153" s="4">
        <f>(Table1[[#This Row],[UB]]-Table1[[#This Row],[Best_LB]])/Table1[[#This Row],[Best_LB]]</f>
        <v>7.533978321619202E-3</v>
      </c>
      <c r="Q153" s="4">
        <f>IF(Table1[[#This Row],[UB]]&lt;9999999,1,0)</f>
        <v>1</v>
      </c>
      <c r="R153" s="4">
        <f>IF(Table1[[#This Row],[Final gap]]&lt;0.0001,1,0)</f>
        <v>0</v>
      </c>
    </row>
    <row r="154" spans="1:26" x14ac:dyDescent="0.25">
      <c r="A154" t="s">
        <v>19</v>
      </c>
      <c r="B154" t="s">
        <v>82</v>
      </c>
      <c r="C154" t="s">
        <v>80</v>
      </c>
      <c r="D154" t="s">
        <v>47</v>
      </c>
      <c r="E154">
        <v>10</v>
      </c>
      <c r="F154">
        <v>8</v>
      </c>
      <c r="G154">
        <v>9</v>
      </c>
      <c r="H154">
        <v>10</v>
      </c>
      <c r="L154" s="11">
        <v>15627</v>
      </c>
      <c r="M154" s="4"/>
      <c r="N154" s="4">
        <v>1800</v>
      </c>
      <c r="O154" s="4">
        <f t="array" ref="O154">MAX(IF(Table1[Class]=Table1[[#This Row],[Class]],IF(Table1[Cost]=Table1[[#This Row],[Cost]], IF(Table1[Name]=Table1[[#This Row],[Name]],Table1[LB],FALSE))))</f>
        <v>15613.1</v>
      </c>
      <c r="P154" s="4">
        <f>(Table1[[#This Row],[UB]]-Table1[[#This Row],[Best_LB]])/Table1[[#This Row],[Best_LB]]</f>
        <v>8.902780357520054E-4</v>
      </c>
      <c r="Q154" s="4">
        <f>IF(Table1[[#This Row],[UB]]&lt;9999999,1,0)</f>
        <v>1</v>
      </c>
      <c r="R154" s="4">
        <f>IF(Table1[[#This Row],[Final gap]]&lt;0.0001,1,0)</f>
        <v>0</v>
      </c>
    </row>
    <row r="155" spans="1:26" x14ac:dyDescent="0.25">
      <c r="A155" t="s">
        <v>19</v>
      </c>
      <c r="B155" t="s">
        <v>82</v>
      </c>
      <c r="C155" t="s">
        <v>81</v>
      </c>
      <c r="D155" t="s">
        <v>47</v>
      </c>
      <c r="E155">
        <v>10</v>
      </c>
      <c r="F155">
        <v>8</v>
      </c>
      <c r="G155">
        <v>9</v>
      </c>
      <c r="H155">
        <v>10</v>
      </c>
      <c r="L155" s="11">
        <v>5064.4500000000007</v>
      </c>
      <c r="M155" s="4"/>
      <c r="N155" s="4">
        <v>1800</v>
      </c>
      <c r="O155" s="4">
        <f t="array" ref="O155">MAX(IF(Table1[Class]=Table1[[#This Row],[Class]],IF(Table1[Cost]=Table1[[#This Row],[Cost]], IF(Table1[Name]=Table1[[#This Row],[Name]],Table1[LB],FALSE))))</f>
        <v>5040.68</v>
      </c>
      <c r="P155" s="4">
        <f>(Table1[[#This Row],[UB]]-Table1[[#This Row],[Best_LB]])/Table1[[#This Row],[Best_LB]]</f>
        <v>4.7156336049898892E-3</v>
      </c>
      <c r="Q155" s="4">
        <f>IF(Table1[[#This Row],[UB]]&lt;9999999,1,0)</f>
        <v>1</v>
      </c>
      <c r="R155" s="4">
        <f>IF(Table1[[#This Row],[Final gap]]&lt;0.0001,1,0)</f>
        <v>0</v>
      </c>
    </row>
    <row r="156" spans="1:26" x14ac:dyDescent="0.25">
      <c r="A156" t="s">
        <v>19</v>
      </c>
      <c r="B156" t="s">
        <v>83</v>
      </c>
      <c r="C156" t="s">
        <v>80</v>
      </c>
      <c r="D156" t="s">
        <v>47</v>
      </c>
      <c r="E156">
        <v>10</v>
      </c>
      <c r="F156">
        <v>8</v>
      </c>
      <c r="G156">
        <v>9</v>
      </c>
      <c r="H156">
        <v>10</v>
      </c>
      <c r="L156" s="11">
        <v>14279.6</v>
      </c>
      <c r="M156" s="4"/>
      <c r="N156" s="4">
        <v>1800</v>
      </c>
      <c r="O156" s="4">
        <f t="array" ref="O156">MAX(IF(Table1[Class]=Table1[[#This Row],[Class]],IF(Table1[Cost]=Table1[[#This Row],[Cost]], IF(Table1[Name]=Table1[[#This Row],[Name]],Table1[LB],FALSE))))</f>
        <v>14221.3</v>
      </c>
      <c r="P156" s="4">
        <f>(Table1[[#This Row],[UB]]-Table1[[#This Row],[Best_LB]])/Table1[[#This Row],[Best_LB]]</f>
        <v>4.0994845759530487E-3</v>
      </c>
      <c r="Q156" s="4">
        <f>IF(Table1[[#This Row],[UB]]&lt;9999999,1,0)</f>
        <v>1</v>
      </c>
      <c r="R156" s="4">
        <f>IF(Table1[[#This Row],[Final gap]]&lt;0.0001,1,0)</f>
        <v>0</v>
      </c>
    </row>
    <row r="157" spans="1:26" x14ac:dyDescent="0.25">
      <c r="A157" t="s">
        <v>19</v>
      </c>
      <c r="B157" t="s">
        <v>83</v>
      </c>
      <c r="C157" t="s">
        <v>81</v>
      </c>
      <c r="D157" t="s">
        <v>47</v>
      </c>
      <c r="E157">
        <v>10</v>
      </c>
      <c r="F157">
        <v>8</v>
      </c>
      <c r="G157">
        <v>9</v>
      </c>
      <c r="H157">
        <v>11</v>
      </c>
      <c r="L157" s="11">
        <v>2572.59</v>
      </c>
      <c r="M157" s="4"/>
      <c r="N157" s="4">
        <v>1800</v>
      </c>
      <c r="O157" s="4">
        <f t="array" ref="O157">MAX(IF(Table1[Class]=Table1[[#This Row],[Class]],IF(Table1[Cost]=Table1[[#This Row],[Cost]], IF(Table1[Name]=Table1[[#This Row],[Name]],Table1[LB],FALSE))))</f>
        <v>2560.31</v>
      </c>
      <c r="P157" s="4">
        <f>(Table1[[#This Row],[UB]]-Table1[[#This Row],[Best_LB]])/Table1[[#This Row],[Best_LB]]</f>
        <v>4.7962941987494487E-3</v>
      </c>
      <c r="Q157" s="4">
        <f>IF(Table1[[#This Row],[UB]]&lt;9999999,1,0)</f>
        <v>1</v>
      </c>
      <c r="R157" s="4">
        <f>IF(Table1[[#This Row],[Final gap]]&lt;0.0001,1,0)</f>
        <v>0</v>
      </c>
    </row>
    <row r="158" spans="1:26" x14ac:dyDescent="0.25">
      <c r="A158" t="s">
        <v>20</v>
      </c>
      <c r="B158" t="s">
        <v>78</v>
      </c>
      <c r="C158" t="s">
        <v>80</v>
      </c>
      <c r="D158" t="s">
        <v>47</v>
      </c>
      <c r="E158">
        <v>10</v>
      </c>
      <c r="F158">
        <v>8</v>
      </c>
      <c r="G158">
        <v>9</v>
      </c>
      <c r="L158" s="10">
        <v>26506.3</v>
      </c>
      <c r="M158" s="20"/>
      <c r="N158" s="20">
        <v>3.9646500000000001E-3</v>
      </c>
      <c r="O158" s="20">
        <f t="array" ref="O158">MAX(IF(Table1[Class]=Table1[[#This Row],[Class]],IF(Table1[Cost]=Table1[[#This Row],[Cost]], IF(Table1[Name]=Table1[[#This Row],[Name]],Table1[LB],FALSE))))</f>
        <v>19155.099999999999</v>
      </c>
      <c r="P158" s="20">
        <f>(Table1[[#This Row],[UB]]-Table1[[#This Row],[Best_LB]])/Table1[[#This Row],[Best_LB]]</f>
        <v>0.38377246790671943</v>
      </c>
      <c r="Q158" s="20">
        <f>IF(Table1[[#This Row],[UB]]&lt;9999999,1,0)</f>
        <v>1</v>
      </c>
      <c r="R158" s="20">
        <f>IF(Table1[[#This Row],[Final gap]]&lt;0.0001,1,0)</f>
        <v>0</v>
      </c>
    </row>
    <row r="159" spans="1:26" x14ac:dyDescent="0.25">
      <c r="A159" t="s">
        <v>20</v>
      </c>
      <c r="B159" t="s">
        <v>78</v>
      </c>
      <c r="C159" t="s">
        <v>81</v>
      </c>
      <c r="D159" t="s">
        <v>47</v>
      </c>
      <c r="E159">
        <v>10</v>
      </c>
      <c r="F159">
        <v>8</v>
      </c>
      <c r="G159">
        <v>9</v>
      </c>
      <c r="L159" s="10">
        <v>1451.46</v>
      </c>
      <c r="M159" s="20"/>
      <c r="N159" s="20">
        <v>3.8617399999999998E-3</v>
      </c>
      <c r="O159" s="20">
        <f t="array" ref="O159">MAX(IF(Table1[Class]=Table1[[#This Row],[Class]],IF(Table1[Cost]=Table1[[#This Row],[Cost]], IF(Table1[Name]=Table1[[#This Row],[Name]],Table1[LB],FALSE))))</f>
        <v>755.77599999999995</v>
      </c>
      <c r="P159" s="20">
        <f>(Table1[[#This Row],[UB]]-Table1[[#This Row],[Best_LB]])/Table1[[#This Row],[Best_LB]]</f>
        <v>0.92048966889660444</v>
      </c>
      <c r="Q159" s="20">
        <f>IF(Table1[[#This Row],[UB]]&lt;9999999,1,0)</f>
        <v>1</v>
      </c>
      <c r="R159" s="20">
        <f>IF(Table1[[#This Row],[Final gap]]&lt;0.0001,1,0)</f>
        <v>0</v>
      </c>
    </row>
    <row r="160" spans="1:26" x14ac:dyDescent="0.25">
      <c r="A160" t="s">
        <v>20</v>
      </c>
      <c r="B160" t="s">
        <v>82</v>
      </c>
      <c r="C160" t="s">
        <v>80</v>
      </c>
      <c r="D160" t="s">
        <v>47</v>
      </c>
      <c r="E160">
        <v>10</v>
      </c>
      <c r="F160">
        <v>8</v>
      </c>
      <c r="G160">
        <v>9</v>
      </c>
      <c r="L160" s="10">
        <v>19977.099999999999</v>
      </c>
      <c r="M160" s="20"/>
      <c r="N160" s="20">
        <v>4.0358499999999997E-3</v>
      </c>
      <c r="O160" s="20">
        <f t="array" ref="O160">MAX(IF(Table1[Class]=Table1[[#This Row],[Class]],IF(Table1[Cost]=Table1[[#This Row],[Cost]], IF(Table1[Name]=Table1[[#This Row],[Name]],Table1[LB],FALSE))))</f>
        <v>15613.1</v>
      </c>
      <c r="P160" s="20">
        <f>(Table1[[#This Row],[UB]]-Table1[[#This Row],[Best_LB]])/Table1[[#This Row],[Best_LB]]</f>
        <v>0.27950887395840662</v>
      </c>
      <c r="Q160" s="20">
        <f>IF(Table1[[#This Row],[UB]]&lt;9999999,1,0)</f>
        <v>1</v>
      </c>
      <c r="R160" s="20">
        <f>IF(Table1[[#This Row],[Final gap]]&lt;0.0001,1,0)</f>
        <v>0</v>
      </c>
    </row>
    <row r="161" spans="1:26" x14ac:dyDescent="0.25">
      <c r="A161" t="s">
        <v>20</v>
      </c>
      <c r="B161" t="s">
        <v>82</v>
      </c>
      <c r="C161" t="s">
        <v>81</v>
      </c>
      <c r="D161" t="s">
        <v>47</v>
      </c>
      <c r="E161">
        <v>10</v>
      </c>
      <c r="F161">
        <v>8</v>
      </c>
      <c r="G161">
        <v>9</v>
      </c>
      <c r="L161" s="10">
        <v>5979.09</v>
      </c>
      <c r="M161" s="20"/>
      <c r="N161" s="20">
        <v>4.0634299999999998E-3</v>
      </c>
      <c r="O161" s="20">
        <f t="array" ref="O161">MAX(IF(Table1[Class]=Table1[[#This Row],[Class]],IF(Table1[Cost]=Table1[[#This Row],[Cost]], IF(Table1[Name]=Table1[[#This Row],[Name]],Table1[LB],FALSE))))</f>
        <v>5040.68</v>
      </c>
      <c r="P161" s="20">
        <f>(Table1[[#This Row],[UB]]-Table1[[#This Row],[Best_LB]])/Table1[[#This Row],[Best_LB]]</f>
        <v>0.18616734250140851</v>
      </c>
      <c r="Q161" s="20">
        <f>IF(Table1[[#This Row],[UB]]&lt;9999999,1,0)</f>
        <v>1</v>
      </c>
      <c r="R161" s="20">
        <f>IF(Table1[[#This Row],[Final gap]]&lt;0.0001,1,0)</f>
        <v>0</v>
      </c>
    </row>
    <row r="162" spans="1:26" x14ac:dyDescent="0.25">
      <c r="A162" t="s">
        <v>20</v>
      </c>
      <c r="B162" t="s">
        <v>83</v>
      </c>
      <c r="C162" t="s">
        <v>80</v>
      </c>
      <c r="D162" t="s">
        <v>47</v>
      </c>
      <c r="E162">
        <v>10</v>
      </c>
      <c r="F162">
        <v>8</v>
      </c>
      <c r="G162">
        <v>9</v>
      </c>
      <c r="L162" s="10">
        <v>19075.7</v>
      </c>
      <c r="M162" s="20"/>
      <c r="N162" s="20">
        <v>4.10196E-3</v>
      </c>
      <c r="O162" s="20">
        <f t="array" ref="O162">MAX(IF(Table1[Class]=Table1[[#This Row],[Class]],IF(Table1[Cost]=Table1[[#This Row],[Cost]], IF(Table1[Name]=Table1[[#This Row],[Name]],Table1[LB],FALSE))))</f>
        <v>14221.3</v>
      </c>
      <c r="P162" s="20">
        <f>(Table1[[#This Row],[UB]]-Table1[[#This Row],[Best_LB]])/Table1[[#This Row],[Best_LB]]</f>
        <v>0.34134713422823521</v>
      </c>
      <c r="Q162" s="20">
        <f>IF(Table1[[#This Row],[UB]]&lt;9999999,1,0)</f>
        <v>1</v>
      </c>
      <c r="R162" s="20">
        <f>IF(Table1[[#This Row],[Final gap]]&lt;0.0001,1,0)</f>
        <v>0</v>
      </c>
    </row>
    <row r="163" spans="1:26" x14ac:dyDescent="0.25">
      <c r="A163" t="s">
        <v>20</v>
      </c>
      <c r="B163" t="s">
        <v>83</v>
      </c>
      <c r="C163" t="s">
        <v>81</v>
      </c>
      <c r="D163" t="s">
        <v>47</v>
      </c>
      <c r="E163">
        <v>10</v>
      </c>
      <c r="F163">
        <v>8</v>
      </c>
      <c r="G163">
        <v>9</v>
      </c>
      <c r="L163" s="10">
        <v>4190.46</v>
      </c>
      <c r="N163" s="20">
        <v>4.2470900000000002E-3</v>
      </c>
      <c r="O163" s="20">
        <f t="array" ref="O163">MAX(IF(Table1[Class]=Table1[[#This Row],[Class]],IF(Table1[Cost]=Table1[[#This Row],[Cost]], IF(Table1[Name]=Table1[[#This Row],[Name]],Table1[LB],FALSE))))</f>
        <v>2560.31</v>
      </c>
      <c r="P163" s="20">
        <f>(Table1[[#This Row],[UB]]-Table1[[#This Row],[Best_LB]])/Table1[[#This Row],[Best_LB]]</f>
        <v>0.63670024332990927</v>
      </c>
      <c r="Q163" s="20">
        <f>IF(Table1[[#This Row],[UB]]&lt;9999999,1,0)</f>
        <v>1</v>
      </c>
      <c r="R163" s="20">
        <f>IF(Table1[[#This Row],[Final gap]]&lt;0.0001,1,0)</f>
        <v>0</v>
      </c>
    </row>
    <row r="164" spans="1:26" x14ac:dyDescent="0.25">
      <c r="A164" t="s">
        <v>26</v>
      </c>
      <c r="B164" t="s">
        <v>78</v>
      </c>
      <c r="C164" t="s">
        <v>80</v>
      </c>
      <c r="D164" t="s">
        <v>30</v>
      </c>
      <c r="E164">
        <v>100</v>
      </c>
      <c r="F164">
        <v>18</v>
      </c>
      <c r="G164">
        <v>12</v>
      </c>
      <c r="H164">
        <v>59</v>
      </c>
      <c r="I164">
        <v>108433</v>
      </c>
      <c r="J164">
        <v>3713.04</v>
      </c>
      <c r="K164">
        <v>110995</v>
      </c>
      <c r="L164" s="10">
        <v>10000000</v>
      </c>
      <c r="M164">
        <v>10</v>
      </c>
      <c r="N164">
        <v>7194.75</v>
      </c>
      <c r="O164">
        <f t="array" ref="O164">MAX(IF(Table1[Class]=Table1[[#This Row],[Class]],IF(Table1[Cost]=Table1[[#This Row],[Cost]], IF(Table1[Name]=Table1[[#This Row],[Name]],Table1[LB],FALSE))))</f>
        <v>110995</v>
      </c>
      <c r="P164">
        <f>(Table1[[#This Row],[UB]]-Table1[[#This Row],[Best_LB]])/Table1[[#This Row],[Best_LB]]</f>
        <v>89.094148385062397</v>
      </c>
      <c r="Q164">
        <f>IF(Table1[[#This Row],[UB]]&lt;9999999,1,0)</f>
        <v>0</v>
      </c>
      <c r="R164">
        <f>IF(Table1[[#This Row],[Final gap]]&lt;0.0001,1,0)</f>
        <v>0</v>
      </c>
      <c r="S164">
        <v>1</v>
      </c>
      <c r="T164">
        <v>20</v>
      </c>
      <c r="U164">
        <v>258</v>
      </c>
      <c r="V164">
        <v>0</v>
      </c>
      <c r="W164">
        <v>0</v>
      </c>
      <c r="X164">
        <v>26.37</v>
      </c>
      <c r="Y164">
        <v>0</v>
      </c>
      <c r="Z164">
        <v>0</v>
      </c>
    </row>
    <row r="165" spans="1:26" x14ac:dyDescent="0.25">
      <c r="A165" t="s">
        <v>26</v>
      </c>
      <c r="B165" t="s">
        <v>78</v>
      </c>
      <c r="C165" t="s">
        <v>81</v>
      </c>
      <c r="D165" t="s">
        <v>30</v>
      </c>
      <c r="E165">
        <v>100</v>
      </c>
      <c r="F165">
        <v>18</v>
      </c>
      <c r="G165">
        <v>12</v>
      </c>
      <c r="H165">
        <v>51</v>
      </c>
      <c r="I165">
        <v>23599.1</v>
      </c>
      <c r="J165">
        <v>3600.55</v>
      </c>
      <c r="K165">
        <v>23779.8</v>
      </c>
      <c r="L165" s="10">
        <v>10000000</v>
      </c>
      <c r="M165">
        <v>10</v>
      </c>
      <c r="N165">
        <v>7194.24</v>
      </c>
      <c r="O165">
        <f t="array" ref="O165">MAX(IF(Table1[Class]=Table1[[#This Row],[Class]],IF(Table1[Cost]=Table1[[#This Row],[Cost]], IF(Table1[Name]=Table1[[#This Row],[Name]],Table1[LB],FALSE))))</f>
        <v>23779.8</v>
      </c>
      <c r="P165">
        <f>(Table1[[#This Row],[UB]]-Table1[[#This Row],[Best_LB]])/Table1[[#This Row],[Best_LB]]</f>
        <v>419.52498338926313</v>
      </c>
      <c r="Q165">
        <f>IF(Table1[[#This Row],[UB]]&lt;9999999,1,0)</f>
        <v>0</v>
      </c>
      <c r="R165">
        <f>IF(Table1[[#This Row],[Final gap]]&lt;0.0001,1,0)</f>
        <v>0</v>
      </c>
      <c r="S165">
        <v>1</v>
      </c>
      <c r="T165">
        <v>39</v>
      </c>
      <c r="U165">
        <v>737</v>
      </c>
      <c r="V165">
        <v>0</v>
      </c>
      <c r="W165">
        <v>0</v>
      </c>
      <c r="X165">
        <v>86.03</v>
      </c>
      <c r="Y165">
        <v>0</v>
      </c>
      <c r="Z165">
        <v>0</v>
      </c>
    </row>
    <row r="166" spans="1:26" x14ac:dyDescent="0.25">
      <c r="A166" t="s">
        <v>26</v>
      </c>
      <c r="B166" t="s">
        <v>82</v>
      </c>
      <c r="C166" t="s">
        <v>80</v>
      </c>
      <c r="D166" t="s">
        <v>30</v>
      </c>
      <c r="E166">
        <v>100</v>
      </c>
      <c r="F166">
        <v>18</v>
      </c>
      <c r="G166">
        <v>12</v>
      </c>
      <c r="H166">
        <v>55</v>
      </c>
      <c r="I166">
        <v>109254</v>
      </c>
      <c r="J166">
        <v>3791.05</v>
      </c>
      <c r="K166">
        <v>111287</v>
      </c>
      <c r="L166" s="10">
        <v>10000000</v>
      </c>
      <c r="M166">
        <v>10</v>
      </c>
      <c r="N166">
        <v>7193.39</v>
      </c>
      <c r="O166">
        <f t="array" ref="O166">MAX(IF(Table1[Class]=Table1[[#This Row],[Class]],IF(Table1[Cost]=Table1[[#This Row],[Cost]], IF(Table1[Name]=Table1[[#This Row],[Name]],Table1[LB],FALSE))))</f>
        <v>111287</v>
      </c>
      <c r="P166">
        <f>(Table1[[#This Row],[UB]]-Table1[[#This Row],[Best_LB]])/Table1[[#This Row],[Best_LB]]</f>
        <v>88.85775517356025</v>
      </c>
      <c r="Q166">
        <f>IF(Table1[[#This Row],[UB]]&lt;9999999,1,0)</f>
        <v>0</v>
      </c>
      <c r="R166">
        <f>IF(Table1[[#This Row],[Final gap]]&lt;0.0001,1,0)</f>
        <v>0</v>
      </c>
      <c r="S166">
        <v>1</v>
      </c>
      <c r="T166">
        <v>11</v>
      </c>
      <c r="U166">
        <v>90</v>
      </c>
      <c r="V166">
        <v>0</v>
      </c>
      <c r="W166">
        <v>0</v>
      </c>
      <c r="X166">
        <v>9.65</v>
      </c>
      <c r="Y166">
        <v>0</v>
      </c>
      <c r="Z166">
        <v>0</v>
      </c>
    </row>
    <row r="167" spans="1:26" x14ac:dyDescent="0.25">
      <c r="A167" t="s">
        <v>26</v>
      </c>
      <c r="B167" t="s">
        <v>82</v>
      </c>
      <c r="C167" t="s">
        <v>81</v>
      </c>
      <c r="D167" t="s">
        <v>30</v>
      </c>
      <c r="E167">
        <v>100</v>
      </c>
      <c r="F167">
        <v>18</v>
      </c>
      <c r="G167">
        <v>12</v>
      </c>
      <c r="H167">
        <v>57</v>
      </c>
      <c r="I167">
        <v>29265.599999999999</v>
      </c>
      <c r="J167">
        <v>3752.35</v>
      </c>
      <c r="K167">
        <v>29504.9</v>
      </c>
      <c r="L167" s="10">
        <v>10000000</v>
      </c>
      <c r="M167">
        <v>10</v>
      </c>
      <c r="N167">
        <v>7193.69</v>
      </c>
      <c r="O167">
        <f t="array" ref="O167">MAX(IF(Table1[Class]=Table1[[#This Row],[Class]],IF(Table1[Cost]=Table1[[#This Row],[Cost]], IF(Table1[Name]=Table1[[#This Row],[Name]],Table1[LB],FALSE))))</f>
        <v>29504.9</v>
      </c>
      <c r="P167">
        <f>(Table1[[#This Row],[UB]]-Table1[[#This Row],[Best_LB]])/Table1[[#This Row],[Best_LB]]</f>
        <v>337.92675453907651</v>
      </c>
      <c r="Q167">
        <f>IF(Table1[[#This Row],[UB]]&lt;9999999,1,0)</f>
        <v>0</v>
      </c>
      <c r="R167">
        <f>IF(Table1[[#This Row],[Final gap]]&lt;0.0001,1,0)</f>
        <v>0</v>
      </c>
      <c r="S167">
        <v>1</v>
      </c>
      <c r="T167">
        <v>38</v>
      </c>
      <c r="U167">
        <v>690</v>
      </c>
      <c r="V167">
        <v>0</v>
      </c>
      <c r="W167">
        <v>0</v>
      </c>
      <c r="X167">
        <v>80.209999999999994</v>
      </c>
      <c r="Y167">
        <v>0</v>
      </c>
      <c r="Z167">
        <v>0</v>
      </c>
    </row>
    <row r="168" spans="1:26" x14ac:dyDescent="0.25">
      <c r="A168" t="s">
        <v>26</v>
      </c>
      <c r="B168" t="s">
        <v>83</v>
      </c>
      <c r="C168" t="s">
        <v>80</v>
      </c>
      <c r="D168" t="s">
        <v>30</v>
      </c>
      <c r="E168">
        <v>100</v>
      </c>
      <c r="F168">
        <v>18</v>
      </c>
      <c r="G168">
        <v>12</v>
      </c>
      <c r="H168">
        <v>56</v>
      </c>
      <c r="I168">
        <v>113860</v>
      </c>
      <c r="J168">
        <v>3698.07</v>
      </c>
      <c r="K168">
        <v>118391</v>
      </c>
      <c r="L168" s="10">
        <v>10000000</v>
      </c>
      <c r="M168">
        <v>10</v>
      </c>
      <c r="N168">
        <v>7193.27</v>
      </c>
      <c r="O168">
        <f t="array" ref="O168">MAX(IF(Table1[Class]=Table1[[#This Row],[Class]],IF(Table1[Cost]=Table1[[#This Row],[Cost]], IF(Table1[Name]=Table1[[#This Row],[Name]],Table1[LB],FALSE))))</f>
        <v>118391</v>
      </c>
      <c r="P168">
        <f>(Table1[[#This Row],[UB]]-Table1[[#This Row],[Best_LB]])/Table1[[#This Row],[Best_LB]]</f>
        <v>83.465880007770863</v>
      </c>
      <c r="Q168">
        <f>IF(Table1[[#This Row],[UB]]&lt;9999999,1,0)</f>
        <v>0</v>
      </c>
      <c r="R168">
        <f>IF(Table1[[#This Row],[Final gap]]&lt;0.0001,1,0)</f>
        <v>0</v>
      </c>
      <c r="S168">
        <v>1</v>
      </c>
      <c r="T168">
        <v>5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 spans="1:26" x14ac:dyDescent="0.25">
      <c r="A169" t="s">
        <v>26</v>
      </c>
      <c r="B169" t="s">
        <v>83</v>
      </c>
      <c r="C169" t="s">
        <v>81</v>
      </c>
      <c r="D169" t="s">
        <v>30</v>
      </c>
      <c r="E169">
        <v>100</v>
      </c>
      <c r="F169">
        <v>18</v>
      </c>
      <c r="G169">
        <v>12</v>
      </c>
      <c r="H169">
        <v>47</v>
      </c>
      <c r="I169">
        <v>19060.599999999999</v>
      </c>
      <c r="J169">
        <v>3933.17</v>
      </c>
      <c r="K169">
        <v>19330.2</v>
      </c>
      <c r="L169" s="10">
        <v>10000000</v>
      </c>
      <c r="M169">
        <v>10</v>
      </c>
      <c r="N169">
        <v>7196</v>
      </c>
      <c r="O169">
        <f t="array" ref="O169">MAX(IF(Table1[Class]=Table1[[#This Row],[Class]],IF(Table1[Cost]=Table1[[#This Row],[Cost]], IF(Table1[Name]=Table1[[#This Row],[Name]],Table1[LB],FALSE))))</f>
        <v>19330.2</v>
      </c>
      <c r="P169">
        <f>(Table1[[#This Row],[UB]]-Table1[[#This Row],[Best_LB]])/Table1[[#This Row],[Best_LB]]</f>
        <v>516.32522167385753</v>
      </c>
      <c r="Q169">
        <f>IF(Table1[[#This Row],[UB]]&lt;9999999,1,0)</f>
        <v>0</v>
      </c>
      <c r="R169">
        <f>IF(Table1[[#This Row],[Final gap]]&lt;0.0001,1,0)</f>
        <v>0</v>
      </c>
      <c r="S169">
        <v>1</v>
      </c>
      <c r="T169">
        <v>16</v>
      </c>
      <c r="U169">
        <v>313</v>
      </c>
      <c r="V169">
        <v>0</v>
      </c>
      <c r="W169">
        <v>0</v>
      </c>
      <c r="X169">
        <v>37.31</v>
      </c>
      <c r="Y169">
        <v>0</v>
      </c>
      <c r="Z169">
        <v>0</v>
      </c>
    </row>
    <row r="170" spans="1:26" x14ac:dyDescent="0.25">
      <c r="A170" t="s">
        <v>19</v>
      </c>
      <c r="B170" t="s">
        <v>78</v>
      </c>
      <c r="C170" t="s">
        <v>80</v>
      </c>
      <c r="D170" t="s">
        <v>30</v>
      </c>
      <c r="E170">
        <v>100</v>
      </c>
      <c r="F170">
        <v>18</v>
      </c>
      <c r="G170">
        <v>12</v>
      </c>
      <c r="L170" s="11">
        <v>10000000</v>
      </c>
      <c r="M170" s="4"/>
      <c r="N170" s="4">
        <v>2400</v>
      </c>
      <c r="O170" s="4">
        <f t="array" ref="O170">MAX(IF(Table1[Class]=Table1[[#This Row],[Class]],IF(Table1[Cost]=Table1[[#This Row],[Cost]], IF(Table1[Name]=Table1[[#This Row],[Name]],Table1[LB],FALSE))))</f>
        <v>110995</v>
      </c>
      <c r="P170" s="4">
        <f>(Table1[[#This Row],[UB]]-Table1[[#This Row],[Best_LB]])/Table1[[#This Row],[Best_LB]]</f>
        <v>89.094148385062397</v>
      </c>
      <c r="Q170" s="4">
        <f>IF(Table1[[#This Row],[UB]]&lt;9999999,1,0)</f>
        <v>0</v>
      </c>
      <c r="R170" s="4">
        <f>IF(Table1[[#This Row],[Final gap]]&lt;0.0001,1,0)</f>
        <v>0</v>
      </c>
    </row>
    <row r="171" spans="1:26" x14ac:dyDescent="0.25">
      <c r="A171" t="s">
        <v>19</v>
      </c>
      <c r="B171" t="s">
        <v>78</v>
      </c>
      <c r="C171" t="s">
        <v>81</v>
      </c>
      <c r="D171" t="s">
        <v>30</v>
      </c>
      <c r="E171">
        <v>100</v>
      </c>
      <c r="F171">
        <v>18</v>
      </c>
      <c r="G171">
        <v>12</v>
      </c>
      <c r="L171" s="11">
        <v>10000000</v>
      </c>
      <c r="M171" s="4"/>
      <c r="N171" s="4">
        <v>2400</v>
      </c>
      <c r="O171" s="4">
        <f t="array" ref="O171">MAX(IF(Table1[Class]=Table1[[#This Row],[Class]],IF(Table1[Cost]=Table1[[#This Row],[Cost]], IF(Table1[Name]=Table1[[#This Row],[Name]],Table1[LB],FALSE))))</f>
        <v>23779.8</v>
      </c>
      <c r="P171" s="4">
        <f>(Table1[[#This Row],[UB]]-Table1[[#This Row],[Best_LB]])/Table1[[#This Row],[Best_LB]]</f>
        <v>419.52498338926313</v>
      </c>
      <c r="Q171" s="4">
        <f>IF(Table1[[#This Row],[UB]]&lt;9999999,1,0)</f>
        <v>0</v>
      </c>
      <c r="R171" s="4">
        <f>IF(Table1[[#This Row],[Final gap]]&lt;0.0001,1,0)</f>
        <v>0</v>
      </c>
    </row>
    <row r="172" spans="1:26" x14ac:dyDescent="0.25">
      <c r="A172" t="s">
        <v>19</v>
      </c>
      <c r="B172" t="s">
        <v>82</v>
      </c>
      <c r="C172" t="s">
        <v>80</v>
      </c>
      <c r="D172" t="s">
        <v>30</v>
      </c>
      <c r="E172">
        <v>100</v>
      </c>
      <c r="F172">
        <v>18</v>
      </c>
      <c r="G172">
        <v>12</v>
      </c>
      <c r="L172" s="11">
        <v>10000000</v>
      </c>
      <c r="M172" s="4"/>
      <c r="N172" s="4">
        <v>2400</v>
      </c>
      <c r="O172" s="4">
        <f t="array" ref="O172">MAX(IF(Table1[Class]=Table1[[#This Row],[Class]],IF(Table1[Cost]=Table1[[#This Row],[Cost]], IF(Table1[Name]=Table1[[#This Row],[Name]],Table1[LB],FALSE))))</f>
        <v>111287</v>
      </c>
      <c r="P172" s="4">
        <f>(Table1[[#This Row],[UB]]-Table1[[#This Row],[Best_LB]])/Table1[[#This Row],[Best_LB]]</f>
        <v>88.85775517356025</v>
      </c>
      <c r="Q172" s="4">
        <f>IF(Table1[[#This Row],[UB]]&lt;9999999,1,0)</f>
        <v>0</v>
      </c>
      <c r="R172" s="4">
        <f>IF(Table1[[#This Row],[Final gap]]&lt;0.0001,1,0)</f>
        <v>0</v>
      </c>
    </row>
    <row r="173" spans="1:26" x14ac:dyDescent="0.25">
      <c r="A173" t="s">
        <v>19</v>
      </c>
      <c r="B173" t="s">
        <v>82</v>
      </c>
      <c r="C173" t="s">
        <v>81</v>
      </c>
      <c r="D173" t="s">
        <v>30</v>
      </c>
      <c r="E173">
        <v>100</v>
      </c>
      <c r="F173">
        <v>18</v>
      </c>
      <c r="G173">
        <v>12</v>
      </c>
      <c r="L173" s="11">
        <v>10000000</v>
      </c>
      <c r="M173" s="4"/>
      <c r="N173" s="4">
        <v>2400</v>
      </c>
      <c r="O173" s="4">
        <f t="array" ref="O173">MAX(IF(Table1[Class]=Table1[[#This Row],[Class]],IF(Table1[Cost]=Table1[[#This Row],[Cost]], IF(Table1[Name]=Table1[[#This Row],[Name]],Table1[LB],FALSE))))</f>
        <v>29504.9</v>
      </c>
      <c r="P173" s="4">
        <f>(Table1[[#This Row],[UB]]-Table1[[#This Row],[Best_LB]])/Table1[[#This Row],[Best_LB]]</f>
        <v>337.92675453907651</v>
      </c>
      <c r="Q173" s="4">
        <f>IF(Table1[[#This Row],[UB]]&lt;9999999,1,0)</f>
        <v>0</v>
      </c>
      <c r="R173" s="4">
        <f>IF(Table1[[#This Row],[Final gap]]&lt;0.0001,1,0)</f>
        <v>0</v>
      </c>
    </row>
    <row r="174" spans="1:26" x14ac:dyDescent="0.25">
      <c r="A174" t="s">
        <v>19</v>
      </c>
      <c r="B174" t="s">
        <v>83</v>
      </c>
      <c r="C174" t="s">
        <v>80</v>
      </c>
      <c r="D174" t="s">
        <v>30</v>
      </c>
      <c r="E174">
        <v>100</v>
      </c>
      <c r="F174">
        <v>18</v>
      </c>
      <c r="G174">
        <v>12</v>
      </c>
      <c r="L174" s="11">
        <v>10000000</v>
      </c>
      <c r="M174" s="4"/>
      <c r="N174" s="4">
        <v>2400</v>
      </c>
      <c r="O174" s="4">
        <f t="array" ref="O174">MAX(IF(Table1[Class]=Table1[[#This Row],[Class]],IF(Table1[Cost]=Table1[[#This Row],[Cost]], IF(Table1[Name]=Table1[[#This Row],[Name]],Table1[LB],FALSE))))</f>
        <v>118391</v>
      </c>
      <c r="P174" s="4">
        <f>(Table1[[#This Row],[UB]]-Table1[[#This Row],[Best_LB]])/Table1[[#This Row],[Best_LB]]</f>
        <v>83.465880007770863</v>
      </c>
      <c r="Q174" s="4">
        <f>IF(Table1[[#This Row],[UB]]&lt;9999999,1,0)</f>
        <v>0</v>
      </c>
      <c r="R174" s="4">
        <f>IF(Table1[[#This Row],[Final gap]]&lt;0.0001,1,0)</f>
        <v>0</v>
      </c>
    </row>
    <row r="175" spans="1:26" x14ac:dyDescent="0.25">
      <c r="A175" t="s">
        <v>19</v>
      </c>
      <c r="B175" t="s">
        <v>83</v>
      </c>
      <c r="C175" t="s">
        <v>81</v>
      </c>
      <c r="D175" t="s">
        <v>30</v>
      </c>
      <c r="E175">
        <v>100</v>
      </c>
      <c r="F175">
        <v>18</v>
      </c>
      <c r="G175">
        <v>12</v>
      </c>
      <c r="L175" s="11">
        <v>10000000</v>
      </c>
      <c r="M175" s="4"/>
      <c r="N175" s="4">
        <v>2400</v>
      </c>
      <c r="O175" s="4">
        <f t="array" ref="O175">MAX(IF(Table1[Class]=Table1[[#This Row],[Class]],IF(Table1[Cost]=Table1[[#This Row],[Cost]], IF(Table1[Name]=Table1[[#This Row],[Name]],Table1[LB],FALSE))))</f>
        <v>19330.2</v>
      </c>
      <c r="P175" s="4">
        <f>(Table1[[#This Row],[UB]]-Table1[[#This Row],[Best_LB]])/Table1[[#This Row],[Best_LB]]</f>
        <v>516.32522167385753</v>
      </c>
      <c r="Q175" s="4">
        <f>IF(Table1[[#This Row],[UB]]&lt;9999999,1,0)</f>
        <v>0</v>
      </c>
      <c r="R175" s="4">
        <f>IF(Table1[[#This Row],[Final gap]]&lt;0.0001,1,0)</f>
        <v>0</v>
      </c>
    </row>
    <row r="176" spans="1:26" x14ac:dyDescent="0.25">
      <c r="A176" t="s">
        <v>20</v>
      </c>
      <c r="B176" t="s">
        <v>78</v>
      </c>
      <c r="C176" t="s">
        <v>80</v>
      </c>
      <c r="D176" t="s">
        <v>30</v>
      </c>
      <c r="E176">
        <v>100</v>
      </c>
      <c r="F176">
        <v>18</v>
      </c>
      <c r="G176">
        <v>12</v>
      </c>
      <c r="L176" s="10">
        <v>149969</v>
      </c>
      <c r="M176" s="20"/>
      <c r="N176" s="20">
        <v>1.06867</v>
      </c>
      <c r="O176" s="20">
        <f t="array" ref="O176">MAX(IF(Table1[Class]=Table1[[#This Row],[Class]],IF(Table1[Cost]=Table1[[#This Row],[Cost]], IF(Table1[Name]=Table1[[#This Row],[Name]],Table1[LB],FALSE))))</f>
        <v>110995</v>
      </c>
      <c r="P176" s="20">
        <f>(Table1[[#This Row],[UB]]-Table1[[#This Row],[Best_LB]])/Table1[[#This Row],[Best_LB]]</f>
        <v>0.35113293391594214</v>
      </c>
      <c r="Q176" s="20">
        <f>IF(Table1[[#This Row],[UB]]&lt;9999999,1,0)</f>
        <v>1</v>
      </c>
      <c r="R176" s="20">
        <f>IF(Table1[[#This Row],[Final gap]]&lt;0.0001,1,0)</f>
        <v>0</v>
      </c>
    </row>
    <row r="177" spans="1:26" x14ac:dyDescent="0.25">
      <c r="A177" t="s">
        <v>20</v>
      </c>
      <c r="B177" t="s">
        <v>78</v>
      </c>
      <c r="C177" t="s">
        <v>81</v>
      </c>
      <c r="D177" t="s">
        <v>30</v>
      </c>
      <c r="E177">
        <v>100</v>
      </c>
      <c r="F177">
        <v>18</v>
      </c>
      <c r="G177">
        <v>12</v>
      </c>
      <c r="L177" s="10">
        <v>35407.5</v>
      </c>
      <c r="M177" s="20"/>
      <c r="N177" s="20">
        <v>0.88175700000000001</v>
      </c>
      <c r="O177" s="20">
        <f t="array" ref="O177">MAX(IF(Table1[Class]=Table1[[#This Row],[Class]],IF(Table1[Cost]=Table1[[#This Row],[Cost]], IF(Table1[Name]=Table1[[#This Row],[Name]],Table1[LB],FALSE))))</f>
        <v>23779.8</v>
      </c>
      <c r="P177" s="20">
        <f>(Table1[[#This Row],[UB]]-Table1[[#This Row],[Best_LB]])/Table1[[#This Row],[Best_LB]]</f>
        <v>0.48897383493553359</v>
      </c>
      <c r="Q177" s="20">
        <f>IF(Table1[[#This Row],[UB]]&lt;9999999,1,0)</f>
        <v>1</v>
      </c>
      <c r="R177" s="20">
        <f>IF(Table1[[#This Row],[Final gap]]&lt;0.0001,1,0)</f>
        <v>0</v>
      </c>
    </row>
    <row r="178" spans="1:26" x14ac:dyDescent="0.25">
      <c r="A178" t="s">
        <v>20</v>
      </c>
      <c r="B178" t="s">
        <v>82</v>
      </c>
      <c r="C178" t="s">
        <v>80</v>
      </c>
      <c r="D178" t="s">
        <v>30</v>
      </c>
      <c r="E178">
        <v>100</v>
      </c>
      <c r="F178">
        <v>18</v>
      </c>
      <c r="G178">
        <v>12</v>
      </c>
      <c r="L178" s="10">
        <v>170774</v>
      </c>
      <c r="M178" s="20"/>
      <c r="N178" s="20">
        <v>0.94995099999999999</v>
      </c>
      <c r="O178" s="20">
        <f t="array" ref="O178">MAX(IF(Table1[Class]=Table1[[#This Row],[Class]],IF(Table1[Cost]=Table1[[#This Row],[Cost]], IF(Table1[Name]=Table1[[#This Row],[Name]],Table1[LB],FALSE))))</f>
        <v>111287</v>
      </c>
      <c r="P178" s="20">
        <f>(Table1[[#This Row],[UB]]-Table1[[#This Row],[Best_LB]])/Table1[[#This Row],[Best_LB]]</f>
        <v>0.53453682820095794</v>
      </c>
      <c r="Q178" s="20">
        <f>IF(Table1[[#This Row],[UB]]&lt;9999999,1,0)</f>
        <v>1</v>
      </c>
      <c r="R178" s="20">
        <f>IF(Table1[[#This Row],[Final gap]]&lt;0.0001,1,0)</f>
        <v>0</v>
      </c>
    </row>
    <row r="179" spans="1:26" x14ac:dyDescent="0.25">
      <c r="A179" t="s">
        <v>20</v>
      </c>
      <c r="B179" t="s">
        <v>82</v>
      </c>
      <c r="C179" t="s">
        <v>81</v>
      </c>
      <c r="D179" t="s">
        <v>30</v>
      </c>
      <c r="E179">
        <v>100</v>
      </c>
      <c r="F179">
        <v>18</v>
      </c>
      <c r="G179">
        <v>12</v>
      </c>
      <c r="L179" s="10">
        <v>41255.699999999997</v>
      </c>
      <c r="M179" s="20"/>
      <c r="N179" s="20">
        <v>1.0251399999999999</v>
      </c>
      <c r="O179" s="20">
        <f t="array" ref="O179">MAX(IF(Table1[Class]=Table1[[#This Row],[Class]],IF(Table1[Cost]=Table1[[#This Row],[Cost]], IF(Table1[Name]=Table1[[#This Row],[Name]],Table1[LB],FALSE))))</f>
        <v>29504.9</v>
      </c>
      <c r="P179" s="20">
        <f>(Table1[[#This Row],[UB]]-Table1[[#This Row],[Best_LB]])/Table1[[#This Row],[Best_LB]]</f>
        <v>0.39826605072377791</v>
      </c>
      <c r="Q179" s="20">
        <f>IF(Table1[[#This Row],[UB]]&lt;9999999,1,0)</f>
        <v>1</v>
      </c>
      <c r="R179" s="20">
        <f>IF(Table1[[#This Row],[Final gap]]&lt;0.0001,1,0)</f>
        <v>0</v>
      </c>
    </row>
    <row r="180" spans="1:26" x14ac:dyDescent="0.25">
      <c r="A180" t="s">
        <v>20</v>
      </c>
      <c r="B180" t="s">
        <v>83</v>
      </c>
      <c r="C180" t="s">
        <v>80</v>
      </c>
      <c r="D180" t="s">
        <v>30</v>
      </c>
      <c r="E180">
        <v>100</v>
      </c>
      <c r="F180">
        <v>18</v>
      </c>
      <c r="G180">
        <v>12</v>
      </c>
      <c r="L180" s="10">
        <v>166628</v>
      </c>
      <c r="M180" s="20"/>
      <c r="N180" s="20">
        <v>0.99145099999999997</v>
      </c>
      <c r="O180" s="20">
        <f t="array" ref="O180">MAX(IF(Table1[Class]=Table1[[#This Row],[Class]],IF(Table1[Cost]=Table1[[#This Row],[Cost]], IF(Table1[Name]=Table1[[#This Row],[Name]],Table1[LB],FALSE))))</f>
        <v>118391</v>
      </c>
      <c r="P180" s="20">
        <f>(Table1[[#This Row],[UB]]-Table1[[#This Row],[Best_LB]])/Table1[[#This Row],[Best_LB]]</f>
        <v>0.40743806539348432</v>
      </c>
      <c r="Q180" s="20">
        <f>IF(Table1[[#This Row],[UB]]&lt;9999999,1,0)</f>
        <v>1</v>
      </c>
      <c r="R180" s="20">
        <f>IF(Table1[[#This Row],[Final gap]]&lt;0.0001,1,0)</f>
        <v>0</v>
      </c>
    </row>
    <row r="181" spans="1:26" x14ac:dyDescent="0.25">
      <c r="A181" t="s">
        <v>20</v>
      </c>
      <c r="B181" t="s">
        <v>83</v>
      </c>
      <c r="C181" t="s">
        <v>81</v>
      </c>
      <c r="D181" t="s">
        <v>30</v>
      </c>
      <c r="E181">
        <v>100</v>
      </c>
      <c r="F181">
        <v>18</v>
      </c>
      <c r="G181">
        <v>12</v>
      </c>
      <c r="L181" s="10">
        <v>29412.3</v>
      </c>
      <c r="N181" s="20">
        <v>0.82869499999999996</v>
      </c>
      <c r="O181" s="20">
        <f t="array" ref="O181">MAX(IF(Table1[Class]=Table1[[#This Row],[Class]],IF(Table1[Cost]=Table1[[#This Row],[Cost]], IF(Table1[Name]=Table1[[#This Row],[Name]],Table1[LB],FALSE))))</f>
        <v>19330.2</v>
      </c>
      <c r="P181" s="20">
        <f>(Table1[[#This Row],[UB]]-Table1[[#This Row],[Best_LB]])/Table1[[#This Row],[Best_LB]]</f>
        <v>0.52157246174379979</v>
      </c>
      <c r="Q181" s="20">
        <f>IF(Table1[[#This Row],[UB]]&lt;9999999,1,0)</f>
        <v>1</v>
      </c>
      <c r="R181" s="20">
        <f>IF(Table1[[#This Row],[Final gap]]&lt;0.0001,1,0)</f>
        <v>0</v>
      </c>
    </row>
    <row r="182" spans="1:26" x14ac:dyDescent="0.25">
      <c r="A182" t="s">
        <v>26</v>
      </c>
      <c r="B182" t="s">
        <v>78</v>
      </c>
      <c r="C182" t="s">
        <v>80</v>
      </c>
      <c r="D182" t="s">
        <v>31</v>
      </c>
      <c r="E182">
        <v>100</v>
      </c>
      <c r="F182">
        <v>18</v>
      </c>
      <c r="G182">
        <v>6</v>
      </c>
      <c r="H182">
        <v>46</v>
      </c>
      <c r="I182">
        <v>58174.3</v>
      </c>
      <c r="J182">
        <v>3700.86</v>
      </c>
      <c r="K182">
        <v>58222.2</v>
      </c>
      <c r="L182" s="10">
        <v>10000000</v>
      </c>
      <c r="M182">
        <v>10</v>
      </c>
      <c r="N182">
        <v>7191.46</v>
      </c>
      <c r="O182">
        <f t="array" ref="O182">MAX(IF(Table1[Class]=Table1[[#This Row],[Class]],IF(Table1[Cost]=Table1[[#This Row],[Cost]], IF(Table1[Name]=Table1[[#This Row],[Name]],Table1[LB],FALSE))))</f>
        <v>58222.2</v>
      </c>
      <c r="P182">
        <f>(Table1[[#This Row],[UB]]-Table1[[#This Row],[Best_LB]])/Table1[[#This Row],[Best_LB]]</f>
        <v>170.75579074648505</v>
      </c>
      <c r="Q182">
        <f>IF(Table1[[#This Row],[UB]]&lt;9999999,1,0)</f>
        <v>0</v>
      </c>
      <c r="R182">
        <f>IF(Table1[[#This Row],[Final gap]]&lt;0.0001,1,0)</f>
        <v>0</v>
      </c>
      <c r="S182">
        <v>1</v>
      </c>
      <c r="T182">
        <v>168</v>
      </c>
      <c r="U182">
        <v>1779</v>
      </c>
      <c r="V182">
        <v>0</v>
      </c>
      <c r="W182">
        <v>0</v>
      </c>
      <c r="X182">
        <v>274.77</v>
      </c>
      <c r="Y182">
        <v>0</v>
      </c>
      <c r="Z182">
        <v>0</v>
      </c>
    </row>
    <row r="183" spans="1:26" x14ac:dyDescent="0.25">
      <c r="A183" t="s">
        <v>26</v>
      </c>
      <c r="B183" t="s">
        <v>78</v>
      </c>
      <c r="C183" t="s">
        <v>81</v>
      </c>
      <c r="D183" t="s">
        <v>31</v>
      </c>
      <c r="E183">
        <v>100</v>
      </c>
      <c r="F183">
        <v>18</v>
      </c>
      <c r="G183">
        <v>6</v>
      </c>
      <c r="H183">
        <v>42</v>
      </c>
      <c r="I183">
        <v>8034.07</v>
      </c>
      <c r="J183">
        <v>3647.34</v>
      </c>
      <c r="K183">
        <v>8039.71</v>
      </c>
      <c r="L183" s="10">
        <v>10000000</v>
      </c>
      <c r="M183">
        <v>10</v>
      </c>
      <c r="N183">
        <v>7192.74</v>
      </c>
      <c r="O183">
        <f t="array" ref="O183">MAX(IF(Table1[Class]=Table1[[#This Row],[Class]],IF(Table1[Cost]=Table1[[#This Row],[Cost]], IF(Table1[Name]=Table1[[#This Row],[Name]],Table1[LB],FALSE))))</f>
        <v>8039.71</v>
      </c>
      <c r="P183">
        <f>(Table1[[#This Row],[UB]]-Table1[[#This Row],[Best_LB]])/Table1[[#This Row],[Best_LB]]</f>
        <v>1242.8259588965273</v>
      </c>
      <c r="Q183">
        <f>IF(Table1[[#This Row],[UB]]&lt;9999999,1,0)</f>
        <v>0</v>
      </c>
      <c r="R183">
        <f>IF(Table1[[#This Row],[Final gap]]&lt;0.0001,1,0)</f>
        <v>0</v>
      </c>
      <c r="S183">
        <v>1</v>
      </c>
      <c r="T183">
        <v>181</v>
      </c>
      <c r="U183">
        <v>1935</v>
      </c>
      <c r="V183">
        <v>0</v>
      </c>
      <c r="W183">
        <v>0</v>
      </c>
      <c r="X183">
        <v>321.57</v>
      </c>
      <c r="Y183">
        <v>0</v>
      </c>
      <c r="Z183">
        <v>0</v>
      </c>
    </row>
    <row r="184" spans="1:26" x14ac:dyDescent="0.25">
      <c r="A184" t="s">
        <v>26</v>
      </c>
      <c r="B184" t="s">
        <v>82</v>
      </c>
      <c r="C184" t="s">
        <v>80</v>
      </c>
      <c r="D184" t="s">
        <v>31</v>
      </c>
      <c r="E184">
        <v>100</v>
      </c>
      <c r="F184">
        <v>18</v>
      </c>
      <c r="G184">
        <v>6</v>
      </c>
      <c r="H184">
        <v>41</v>
      </c>
      <c r="I184">
        <v>50817</v>
      </c>
      <c r="J184">
        <v>3658.13</v>
      </c>
      <c r="K184">
        <v>50908.1</v>
      </c>
      <c r="L184" s="10">
        <v>10000000</v>
      </c>
      <c r="M184">
        <v>10</v>
      </c>
      <c r="N184">
        <v>7192.45</v>
      </c>
      <c r="O184">
        <f t="array" ref="O184">MAX(IF(Table1[Class]=Table1[[#This Row],[Class]],IF(Table1[Cost]=Table1[[#This Row],[Cost]], IF(Table1[Name]=Table1[[#This Row],[Name]],Table1[LB],FALSE))))</f>
        <v>50908.1</v>
      </c>
      <c r="P184">
        <f>(Table1[[#This Row],[UB]]-Table1[[#This Row],[Best_LB]])/Table1[[#This Row],[Best_LB]]</f>
        <v>195.43239484482825</v>
      </c>
      <c r="Q184">
        <f>IF(Table1[[#This Row],[UB]]&lt;9999999,1,0)</f>
        <v>0</v>
      </c>
      <c r="R184">
        <f>IF(Table1[[#This Row],[Final gap]]&lt;0.0001,1,0)</f>
        <v>0</v>
      </c>
      <c r="S184">
        <v>1</v>
      </c>
      <c r="T184">
        <v>146</v>
      </c>
      <c r="U184">
        <v>1333</v>
      </c>
      <c r="V184">
        <v>0</v>
      </c>
      <c r="W184">
        <v>0</v>
      </c>
      <c r="X184">
        <v>227.45</v>
      </c>
      <c r="Y184">
        <v>0</v>
      </c>
      <c r="Z184">
        <v>0</v>
      </c>
    </row>
    <row r="185" spans="1:26" x14ac:dyDescent="0.25">
      <c r="A185" t="s">
        <v>26</v>
      </c>
      <c r="B185" t="s">
        <v>82</v>
      </c>
      <c r="C185" t="s">
        <v>81</v>
      </c>
      <c r="D185" t="s">
        <v>31</v>
      </c>
      <c r="E185">
        <v>100</v>
      </c>
      <c r="F185">
        <v>18</v>
      </c>
      <c r="G185">
        <v>6</v>
      </c>
      <c r="H185">
        <v>40</v>
      </c>
      <c r="I185">
        <v>11628.2</v>
      </c>
      <c r="J185">
        <v>3700.68</v>
      </c>
      <c r="K185">
        <v>11673.9</v>
      </c>
      <c r="L185" s="10">
        <v>10000000</v>
      </c>
      <c r="M185">
        <v>10</v>
      </c>
      <c r="N185">
        <v>7192.95</v>
      </c>
      <c r="O185">
        <f t="array" ref="O185">MAX(IF(Table1[Class]=Table1[[#This Row],[Class]],IF(Table1[Cost]=Table1[[#This Row],[Cost]], IF(Table1[Name]=Table1[[#This Row],[Name]],Table1[LB],FALSE))))</f>
        <v>11673.9</v>
      </c>
      <c r="P185">
        <f>(Table1[[#This Row],[UB]]-Table1[[#This Row],[Best_LB]])/Table1[[#This Row],[Best_LB]]</f>
        <v>855.61175785298826</v>
      </c>
      <c r="Q185">
        <f>IF(Table1[[#This Row],[UB]]&lt;9999999,1,0)</f>
        <v>0</v>
      </c>
      <c r="R185">
        <f>IF(Table1[[#This Row],[Final gap]]&lt;0.0001,1,0)</f>
        <v>0</v>
      </c>
      <c r="S185">
        <v>1</v>
      </c>
      <c r="T185">
        <v>170</v>
      </c>
      <c r="U185">
        <v>1641</v>
      </c>
      <c r="V185">
        <v>0</v>
      </c>
      <c r="W185">
        <v>0</v>
      </c>
      <c r="X185">
        <v>275.64999999999998</v>
      </c>
      <c r="Y185">
        <v>0</v>
      </c>
      <c r="Z185">
        <v>0</v>
      </c>
    </row>
    <row r="186" spans="1:26" x14ac:dyDescent="0.25">
      <c r="A186" t="s">
        <v>26</v>
      </c>
      <c r="B186" t="s">
        <v>83</v>
      </c>
      <c r="C186" t="s">
        <v>80</v>
      </c>
      <c r="D186" t="s">
        <v>31</v>
      </c>
      <c r="E186">
        <v>100</v>
      </c>
      <c r="F186">
        <v>18</v>
      </c>
      <c r="G186">
        <v>6</v>
      </c>
      <c r="H186">
        <v>48</v>
      </c>
      <c r="I186">
        <v>60268.800000000003</v>
      </c>
      <c r="J186">
        <v>3666.05</v>
      </c>
      <c r="K186">
        <v>60412</v>
      </c>
      <c r="L186" s="10">
        <v>10000000</v>
      </c>
      <c r="M186">
        <v>10</v>
      </c>
      <c r="N186">
        <v>7192.13</v>
      </c>
      <c r="O186">
        <f t="array" ref="O186">MAX(IF(Table1[Class]=Table1[[#This Row],[Class]],IF(Table1[Cost]=Table1[[#This Row],[Cost]], IF(Table1[Name]=Table1[[#This Row],[Name]],Table1[LB],FALSE))))</f>
        <v>60412</v>
      </c>
      <c r="P186">
        <f>(Table1[[#This Row],[UB]]-Table1[[#This Row],[Best_LB]])/Table1[[#This Row],[Best_LB]]</f>
        <v>164.53002714692445</v>
      </c>
      <c r="Q186">
        <f>IF(Table1[[#This Row],[UB]]&lt;9999999,1,0)</f>
        <v>0</v>
      </c>
      <c r="R186">
        <f>IF(Table1[[#This Row],[Final gap]]&lt;0.0001,1,0)</f>
        <v>0</v>
      </c>
      <c r="S186">
        <v>1</v>
      </c>
      <c r="T186">
        <v>134</v>
      </c>
      <c r="U186">
        <v>1496</v>
      </c>
      <c r="V186">
        <v>0</v>
      </c>
      <c r="W186">
        <v>0</v>
      </c>
      <c r="X186">
        <v>195.07</v>
      </c>
      <c r="Y186">
        <v>0</v>
      </c>
      <c r="Z186">
        <v>0</v>
      </c>
    </row>
    <row r="187" spans="1:26" x14ac:dyDescent="0.25">
      <c r="A187" t="s">
        <v>26</v>
      </c>
      <c r="B187" t="s">
        <v>83</v>
      </c>
      <c r="C187" t="s">
        <v>81</v>
      </c>
      <c r="D187" t="s">
        <v>31</v>
      </c>
      <c r="E187">
        <v>100</v>
      </c>
      <c r="F187">
        <v>18</v>
      </c>
      <c r="G187">
        <v>6</v>
      </c>
      <c r="H187">
        <v>49</v>
      </c>
      <c r="I187">
        <v>10561.7</v>
      </c>
      <c r="J187">
        <v>3641.99</v>
      </c>
      <c r="K187">
        <v>10587.8</v>
      </c>
      <c r="L187" s="10">
        <v>10000000</v>
      </c>
      <c r="M187">
        <v>10</v>
      </c>
      <c r="N187">
        <v>7190.75</v>
      </c>
      <c r="O187">
        <f t="array" ref="O187">MAX(IF(Table1[Class]=Table1[[#This Row],[Class]],IF(Table1[Cost]=Table1[[#This Row],[Cost]], IF(Table1[Name]=Table1[[#This Row],[Name]],Table1[LB],FALSE))))</f>
        <v>10587.8</v>
      </c>
      <c r="P187">
        <f>(Table1[[#This Row],[UB]]-Table1[[#This Row],[Best_LB]])/Table1[[#This Row],[Best_LB]]</f>
        <v>943.48327320123155</v>
      </c>
      <c r="Q187">
        <f>IF(Table1[[#This Row],[UB]]&lt;9999999,1,0)</f>
        <v>0</v>
      </c>
      <c r="R187">
        <f>IF(Table1[[#This Row],[Final gap]]&lt;0.0001,1,0)</f>
        <v>0</v>
      </c>
      <c r="S187">
        <v>1</v>
      </c>
      <c r="T187">
        <v>151</v>
      </c>
      <c r="U187">
        <v>1542</v>
      </c>
      <c r="V187">
        <v>0</v>
      </c>
      <c r="W187">
        <v>0</v>
      </c>
      <c r="X187">
        <v>228.42</v>
      </c>
      <c r="Y187">
        <v>0</v>
      </c>
      <c r="Z187">
        <v>0</v>
      </c>
    </row>
    <row r="188" spans="1:26" x14ac:dyDescent="0.25">
      <c r="A188" t="s">
        <v>19</v>
      </c>
      <c r="B188" t="s">
        <v>78</v>
      </c>
      <c r="C188" t="s">
        <v>80</v>
      </c>
      <c r="D188" t="s">
        <v>31</v>
      </c>
      <c r="E188">
        <v>100</v>
      </c>
      <c r="F188">
        <v>18</v>
      </c>
      <c r="G188">
        <v>6</v>
      </c>
      <c r="L188" s="11">
        <v>10000000</v>
      </c>
      <c r="M188" s="4"/>
      <c r="N188" s="4">
        <v>2400</v>
      </c>
      <c r="O188" s="4">
        <f t="array" ref="O188">MAX(IF(Table1[Class]=Table1[[#This Row],[Class]],IF(Table1[Cost]=Table1[[#This Row],[Cost]], IF(Table1[Name]=Table1[[#This Row],[Name]],Table1[LB],FALSE))))</f>
        <v>58222.2</v>
      </c>
      <c r="P188" s="4">
        <f>(Table1[[#This Row],[UB]]-Table1[[#This Row],[Best_LB]])/Table1[[#This Row],[Best_LB]]</f>
        <v>170.75579074648505</v>
      </c>
      <c r="Q188" s="4">
        <f>IF(Table1[[#This Row],[UB]]&lt;9999999,1,0)</f>
        <v>0</v>
      </c>
      <c r="R188" s="4">
        <f>IF(Table1[[#This Row],[Final gap]]&lt;0.0001,1,0)</f>
        <v>0</v>
      </c>
    </row>
    <row r="189" spans="1:26" x14ac:dyDescent="0.25">
      <c r="A189" t="s">
        <v>19</v>
      </c>
      <c r="B189" t="s">
        <v>78</v>
      </c>
      <c r="C189" t="s">
        <v>81</v>
      </c>
      <c r="D189" t="s">
        <v>31</v>
      </c>
      <c r="E189">
        <v>100</v>
      </c>
      <c r="F189">
        <v>18</v>
      </c>
      <c r="G189">
        <v>6</v>
      </c>
      <c r="L189" s="11">
        <v>10000000</v>
      </c>
      <c r="M189" s="4"/>
      <c r="N189" s="4">
        <v>2400</v>
      </c>
      <c r="O189" s="4">
        <f t="array" ref="O189">MAX(IF(Table1[Class]=Table1[[#This Row],[Class]],IF(Table1[Cost]=Table1[[#This Row],[Cost]], IF(Table1[Name]=Table1[[#This Row],[Name]],Table1[LB],FALSE))))</f>
        <v>8039.71</v>
      </c>
      <c r="P189" s="4">
        <f>(Table1[[#This Row],[UB]]-Table1[[#This Row],[Best_LB]])/Table1[[#This Row],[Best_LB]]</f>
        <v>1242.8259588965273</v>
      </c>
      <c r="Q189" s="4">
        <f>IF(Table1[[#This Row],[UB]]&lt;9999999,1,0)</f>
        <v>0</v>
      </c>
      <c r="R189" s="4">
        <f>IF(Table1[[#This Row],[Final gap]]&lt;0.0001,1,0)</f>
        <v>0</v>
      </c>
    </row>
    <row r="190" spans="1:26" x14ac:dyDescent="0.25">
      <c r="A190" t="s">
        <v>19</v>
      </c>
      <c r="B190" t="s">
        <v>82</v>
      </c>
      <c r="C190" t="s">
        <v>80</v>
      </c>
      <c r="D190" t="s">
        <v>31</v>
      </c>
      <c r="E190">
        <v>100</v>
      </c>
      <c r="F190">
        <v>18</v>
      </c>
      <c r="G190">
        <v>6</v>
      </c>
      <c r="L190" s="11">
        <v>10000000</v>
      </c>
      <c r="M190" s="4"/>
      <c r="N190" s="4">
        <v>2400</v>
      </c>
      <c r="O190" s="4">
        <f t="array" ref="O190">MAX(IF(Table1[Class]=Table1[[#This Row],[Class]],IF(Table1[Cost]=Table1[[#This Row],[Cost]], IF(Table1[Name]=Table1[[#This Row],[Name]],Table1[LB],FALSE))))</f>
        <v>50908.1</v>
      </c>
      <c r="P190" s="4">
        <f>(Table1[[#This Row],[UB]]-Table1[[#This Row],[Best_LB]])/Table1[[#This Row],[Best_LB]]</f>
        <v>195.43239484482825</v>
      </c>
      <c r="Q190" s="4">
        <f>IF(Table1[[#This Row],[UB]]&lt;9999999,1,0)</f>
        <v>0</v>
      </c>
      <c r="R190" s="4">
        <f>IF(Table1[[#This Row],[Final gap]]&lt;0.0001,1,0)</f>
        <v>0</v>
      </c>
    </row>
    <row r="191" spans="1:26" x14ac:dyDescent="0.25">
      <c r="A191" t="s">
        <v>19</v>
      </c>
      <c r="B191" t="s">
        <v>82</v>
      </c>
      <c r="C191" t="s">
        <v>81</v>
      </c>
      <c r="D191" t="s">
        <v>31</v>
      </c>
      <c r="E191">
        <v>100</v>
      </c>
      <c r="F191">
        <v>18</v>
      </c>
      <c r="G191">
        <v>6</v>
      </c>
      <c r="L191" s="11">
        <v>10000000</v>
      </c>
      <c r="M191" s="4"/>
      <c r="N191" s="4">
        <v>2400</v>
      </c>
      <c r="O191" s="4">
        <f t="array" ref="O191">MAX(IF(Table1[Class]=Table1[[#This Row],[Class]],IF(Table1[Cost]=Table1[[#This Row],[Cost]], IF(Table1[Name]=Table1[[#This Row],[Name]],Table1[LB],FALSE))))</f>
        <v>11673.9</v>
      </c>
      <c r="P191" s="4">
        <f>(Table1[[#This Row],[UB]]-Table1[[#This Row],[Best_LB]])/Table1[[#This Row],[Best_LB]]</f>
        <v>855.61175785298826</v>
      </c>
      <c r="Q191" s="4">
        <f>IF(Table1[[#This Row],[UB]]&lt;9999999,1,0)</f>
        <v>0</v>
      </c>
      <c r="R191" s="4">
        <f>IF(Table1[[#This Row],[Final gap]]&lt;0.0001,1,0)</f>
        <v>0</v>
      </c>
    </row>
    <row r="192" spans="1:26" x14ac:dyDescent="0.25">
      <c r="A192" t="s">
        <v>19</v>
      </c>
      <c r="B192" t="s">
        <v>83</v>
      </c>
      <c r="C192" t="s">
        <v>80</v>
      </c>
      <c r="D192" t="s">
        <v>31</v>
      </c>
      <c r="E192">
        <v>100</v>
      </c>
      <c r="F192">
        <v>18</v>
      </c>
      <c r="G192">
        <v>6</v>
      </c>
      <c r="L192" s="11">
        <v>10000000</v>
      </c>
      <c r="M192" s="4"/>
      <c r="N192" s="4">
        <v>2400</v>
      </c>
      <c r="O192" s="4">
        <f t="array" ref="O192">MAX(IF(Table1[Class]=Table1[[#This Row],[Class]],IF(Table1[Cost]=Table1[[#This Row],[Cost]], IF(Table1[Name]=Table1[[#This Row],[Name]],Table1[LB],FALSE))))</f>
        <v>60412</v>
      </c>
      <c r="P192" s="4">
        <f>(Table1[[#This Row],[UB]]-Table1[[#This Row],[Best_LB]])/Table1[[#This Row],[Best_LB]]</f>
        <v>164.53002714692445</v>
      </c>
      <c r="Q192" s="4">
        <f>IF(Table1[[#This Row],[UB]]&lt;9999999,1,0)</f>
        <v>0</v>
      </c>
      <c r="R192" s="4">
        <f>IF(Table1[[#This Row],[Final gap]]&lt;0.0001,1,0)</f>
        <v>0</v>
      </c>
    </row>
    <row r="193" spans="1:26" x14ac:dyDescent="0.25">
      <c r="A193" t="s">
        <v>19</v>
      </c>
      <c r="B193" t="s">
        <v>83</v>
      </c>
      <c r="C193" t="s">
        <v>81</v>
      </c>
      <c r="D193" t="s">
        <v>31</v>
      </c>
      <c r="E193">
        <v>100</v>
      </c>
      <c r="F193">
        <v>18</v>
      </c>
      <c r="G193">
        <v>6</v>
      </c>
      <c r="L193" s="11">
        <v>10000000</v>
      </c>
      <c r="M193" s="4"/>
      <c r="N193" s="4">
        <v>2400</v>
      </c>
      <c r="O193" s="4">
        <f t="array" ref="O193">MAX(IF(Table1[Class]=Table1[[#This Row],[Class]],IF(Table1[Cost]=Table1[[#This Row],[Cost]], IF(Table1[Name]=Table1[[#This Row],[Name]],Table1[LB],FALSE))))</f>
        <v>10587.8</v>
      </c>
      <c r="P193" s="4">
        <f>(Table1[[#This Row],[UB]]-Table1[[#This Row],[Best_LB]])/Table1[[#This Row],[Best_LB]]</f>
        <v>943.48327320123155</v>
      </c>
      <c r="Q193" s="4">
        <f>IF(Table1[[#This Row],[UB]]&lt;9999999,1,0)</f>
        <v>0</v>
      </c>
      <c r="R193" s="4">
        <f>IF(Table1[[#This Row],[Final gap]]&lt;0.0001,1,0)</f>
        <v>0</v>
      </c>
    </row>
    <row r="194" spans="1:26" x14ac:dyDescent="0.25">
      <c r="A194" t="s">
        <v>20</v>
      </c>
      <c r="B194" t="s">
        <v>78</v>
      </c>
      <c r="C194" t="s">
        <v>80</v>
      </c>
      <c r="D194" t="s">
        <v>31</v>
      </c>
      <c r="E194">
        <v>100</v>
      </c>
      <c r="F194">
        <v>18</v>
      </c>
      <c r="G194">
        <v>6</v>
      </c>
      <c r="L194" s="10">
        <v>93699.7</v>
      </c>
      <c r="M194" s="20"/>
      <c r="N194" s="20">
        <v>0.29410599999999998</v>
      </c>
      <c r="O194" s="20">
        <f t="array" ref="O194">MAX(IF(Table1[Class]=Table1[[#This Row],[Class]],IF(Table1[Cost]=Table1[[#This Row],[Cost]], IF(Table1[Name]=Table1[[#This Row],[Name]],Table1[LB],FALSE))))</f>
        <v>58222.2</v>
      </c>
      <c r="P194" s="20">
        <f>(Table1[[#This Row],[UB]]-Table1[[#This Row],[Best_LB]])/Table1[[#This Row],[Best_LB]]</f>
        <v>0.60934660662084228</v>
      </c>
      <c r="Q194" s="20">
        <f>IF(Table1[[#This Row],[UB]]&lt;9999999,1,0)</f>
        <v>1</v>
      </c>
      <c r="R194" s="20">
        <f>IF(Table1[[#This Row],[Final gap]]&lt;0.0001,1,0)</f>
        <v>0</v>
      </c>
    </row>
    <row r="195" spans="1:26" x14ac:dyDescent="0.25">
      <c r="A195" t="s">
        <v>20</v>
      </c>
      <c r="B195" t="s">
        <v>78</v>
      </c>
      <c r="C195" t="s">
        <v>81</v>
      </c>
      <c r="D195" t="s">
        <v>31</v>
      </c>
      <c r="E195">
        <v>100</v>
      </c>
      <c r="F195">
        <v>18</v>
      </c>
      <c r="G195">
        <v>6</v>
      </c>
      <c r="L195" s="10">
        <v>13161.8</v>
      </c>
      <c r="M195" s="20"/>
      <c r="N195" s="20">
        <v>0.26775900000000002</v>
      </c>
      <c r="O195" s="20">
        <f t="array" ref="O195">MAX(IF(Table1[Class]=Table1[[#This Row],[Class]],IF(Table1[Cost]=Table1[[#This Row],[Cost]], IF(Table1[Name]=Table1[[#This Row],[Name]],Table1[LB],FALSE))))</f>
        <v>8039.71</v>
      </c>
      <c r="P195" s="20">
        <f>(Table1[[#This Row],[UB]]-Table1[[#This Row],[Best_LB]])/Table1[[#This Row],[Best_LB]]</f>
        <v>0.63709885058043125</v>
      </c>
      <c r="Q195" s="20">
        <f>IF(Table1[[#This Row],[UB]]&lt;9999999,1,0)</f>
        <v>1</v>
      </c>
      <c r="R195" s="20">
        <f>IF(Table1[[#This Row],[Final gap]]&lt;0.0001,1,0)</f>
        <v>0</v>
      </c>
    </row>
    <row r="196" spans="1:26" x14ac:dyDescent="0.25">
      <c r="A196" t="s">
        <v>20</v>
      </c>
      <c r="B196" t="s">
        <v>82</v>
      </c>
      <c r="C196" t="s">
        <v>80</v>
      </c>
      <c r="D196" t="s">
        <v>31</v>
      </c>
      <c r="E196">
        <v>100</v>
      </c>
      <c r="F196">
        <v>18</v>
      </c>
      <c r="G196">
        <v>6</v>
      </c>
      <c r="L196" s="10">
        <v>83117.2</v>
      </c>
      <c r="M196" s="20"/>
      <c r="N196" s="20">
        <v>0.25303700000000001</v>
      </c>
      <c r="O196" s="20">
        <f t="array" ref="O196">MAX(IF(Table1[Class]=Table1[[#This Row],[Class]],IF(Table1[Cost]=Table1[[#This Row],[Cost]], IF(Table1[Name]=Table1[[#This Row],[Name]],Table1[LB],FALSE))))</f>
        <v>50908.1</v>
      </c>
      <c r="P196" s="20">
        <f>(Table1[[#This Row],[UB]]-Table1[[#This Row],[Best_LB]])/Table1[[#This Row],[Best_LB]]</f>
        <v>0.63269106487965565</v>
      </c>
      <c r="Q196" s="20">
        <f>IF(Table1[[#This Row],[UB]]&lt;9999999,1,0)</f>
        <v>1</v>
      </c>
      <c r="R196" s="20">
        <f>IF(Table1[[#This Row],[Final gap]]&lt;0.0001,1,0)</f>
        <v>0</v>
      </c>
    </row>
    <row r="197" spans="1:26" x14ac:dyDescent="0.25">
      <c r="A197" t="s">
        <v>20</v>
      </c>
      <c r="B197" t="s">
        <v>82</v>
      </c>
      <c r="C197" t="s">
        <v>81</v>
      </c>
      <c r="D197" t="s">
        <v>31</v>
      </c>
      <c r="E197">
        <v>100</v>
      </c>
      <c r="F197">
        <v>18</v>
      </c>
      <c r="G197">
        <v>6</v>
      </c>
      <c r="L197" s="10">
        <v>19644.599999999999</v>
      </c>
      <c r="M197" s="20"/>
      <c r="N197" s="20">
        <v>0.25001200000000001</v>
      </c>
      <c r="O197" s="20">
        <f t="array" ref="O197">MAX(IF(Table1[Class]=Table1[[#This Row],[Class]],IF(Table1[Cost]=Table1[[#This Row],[Cost]], IF(Table1[Name]=Table1[[#This Row],[Name]],Table1[LB],FALSE))))</f>
        <v>11673.9</v>
      </c>
      <c r="P197" s="20">
        <f>(Table1[[#This Row],[UB]]-Table1[[#This Row],[Best_LB]])/Table1[[#This Row],[Best_LB]]</f>
        <v>0.68277953383188128</v>
      </c>
      <c r="Q197" s="20">
        <f>IF(Table1[[#This Row],[UB]]&lt;9999999,1,0)</f>
        <v>1</v>
      </c>
      <c r="R197" s="20">
        <f>IF(Table1[[#This Row],[Final gap]]&lt;0.0001,1,0)</f>
        <v>0</v>
      </c>
    </row>
    <row r="198" spans="1:26" x14ac:dyDescent="0.25">
      <c r="A198" t="s">
        <v>20</v>
      </c>
      <c r="B198" t="s">
        <v>83</v>
      </c>
      <c r="C198" t="s">
        <v>80</v>
      </c>
      <c r="D198" t="s">
        <v>31</v>
      </c>
      <c r="E198">
        <v>100</v>
      </c>
      <c r="F198">
        <v>18</v>
      </c>
      <c r="G198">
        <v>6</v>
      </c>
      <c r="L198" s="10">
        <v>100660</v>
      </c>
      <c r="M198" s="20"/>
      <c r="N198" s="20">
        <v>0.30530499999999999</v>
      </c>
      <c r="O198" s="20">
        <f t="array" ref="O198">MAX(IF(Table1[Class]=Table1[[#This Row],[Class]],IF(Table1[Cost]=Table1[[#This Row],[Cost]], IF(Table1[Name]=Table1[[#This Row],[Name]],Table1[LB],FALSE))))</f>
        <v>60412</v>
      </c>
      <c r="P198" s="20">
        <f>(Table1[[#This Row],[UB]]-Table1[[#This Row],[Best_LB]])/Table1[[#This Row],[Best_LB]]</f>
        <v>0.66622525326094151</v>
      </c>
      <c r="Q198" s="20">
        <f>IF(Table1[[#This Row],[UB]]&lt;9999999,1,0)</f>
        <v>1</v>
      </c>
      <c r="R198" s="20">
        <f>IF(Table1[[#This Row],[Final gap]]&lt;0.0001,1,0)</f>
        <v>0</v>
      </c>
    </row>
    <row r="199" spans="1:26" x14ac:dyDescent="0.25">
      <c r="A199" t="s">
        <v>20</v>
      </c>
      <c r="B199" t="s">
        <v>83</v>
      </c>
      <c r="C199" t="s">
        <v>81</v>
      </c>
      <c r="D199" t="s">
        <v>31</v>
      </c>
      <c r="E199">
        <v>100</v>
      </c>
      <c r="F199">
        <v>18</v>
      </c>
      <c r="G199">
        <v>6</v>
      </c>
      <c r="L199" s="10">
        <v>18042.5</v>
      </c>
      <c r="M199" s="16"/>
      <c r="N199" s="20">
        <v>0.32094200000000001</v>
      </c>
      <c r="O199" s="20">
        <f t="array" ref="O199">MAX(IF(Table1[Class]=Table1[[#This Row],[Class]],IF(Table1[Cost]=Table1[[#This Row],[Cost]], IF(Table1[Name]=Table1[[#This Row],[Name]],Table1[LB],FALSE))))</f>
        <v>10587.8</v>
      </c>
      <c r="P199" s="20">
        <f>(Table1[[#This Row],[UB]]-Table1[[#This Row],[Best_LB]])/Table1[[#This Row],[Best_LB]]</f>
        <v>0.70408394567332222</v>
      </c>
      <c r="Q199" s="20">
        <f>IF(Table1[[#This Row],[UB]]&lt;9999999,1,0)</f>
        <v>1</v>
      </c>
      <c r="R199" s="20">
        <f>IF(Table1[[#This Row],[Final gap]]&lt;0.0001,1,0)</f>
        <v>0</v>
      </c>
    </row>
    <row r="200" spans="1:26" x14ac:dyDescent="0.25">
      <c r="A200" t="s">
        <v>26</v>
      </c>
      <c r="B200" t="s">
        <v>78</v>
      </c>
      <c r="C200" t="s">
        <v>80</v>
      </c>
      <c r="D200" t="s">
        <v>32</v>
      </c>
      <c r="E200">
        <v>100</v>
      </c>
      <c r="F200">
        <v>18</v>
      </c>
      <c r="G200">
        <v>9</v>
      </c>
      <c r="H200">
        <v>42</v>
      </c>
      <c r="I200">
        <v>84198.399999999994</v>
      </c>
      <c r="J200">
        <v>3621.3</v>
      </c>
      <c r="K200">
        <v>84778.2</v>
      </c>
      <c r="L200" s="10">
        <v>10000000</v>
      </c>
      <c r="M200">
        <v>10</v>
      </c>
      <c r="N200">
        <v>7195.25</v>
      </c>
      <c r="O200">
        <f t="array" ref="O200">MAX(IF(Table1[Class]=Table1[[#This Row],[Class]],IF(Table1[Cost]=Table1[[#This Row],[Cost]], IF(Table1[Name]=Table1[[#This Row],[Name]],Table1[LB],FALSE))))</f>
        <v>84778.2</v>
      </c>
      <c r="P200">
        <f>(Table1[[#This Row],[UB]]-Table1[[#This Row],[Best_LB]])/Table1[[#This Row],[Best_LB]]</f>
        <v>116.95485160100121</v>
      </c>
      <c r="Q200">
        <f>IF(Table1[[#This Row],[UB]]&lt;9999999,1,0)</f>
        <v>0</v>
      </c>
      <c r="R200">
        <f>IF(Table1[[#This Row],[Final gap]]&lt;0.0001,1,0)</f>
        <v>0</v>
      </c>
      <c r="S200">
        <v>1</v>
      </c>
      <c r="T200">
        <v>60</v>
      </c>
      <c r="U200">
        <v>710</v>
      </c>
      <c r="V200">
        <v>0</v>
      </c>
      <c r="W200">
        <v>0</v>
      </c>
      <c r="X200">
        <v>79.400000000000006</v>
      </c>
      <c r="Y200">
        <v>0</v>
      </c>
      <c r="Z200">
        <v>0</v>
      </c>
    </row>
    <row r="201" spans="1:26" x14ac:dyDescent="0.25">
      <c r="A201" t="s">
        <v>26</v>
      </c>
      <c r="B201" t="s">
        <v>78</v>
      </c>
      <c r="C201" t="s">
        <v>81</v>
      </c>
      <c r="D201" t="s">
        <v>32</v>
      </c>
      <c r="E201">
        <v>100</v>
      </c>
      <c r="F201">
        <v>18</v>
      </c>
      <c r="G201">
        <v>9</v>
      </c>
      <c r="H201">
        <v>66</v>
      </c>
      <c r="I201">
        <v>16115.9</v>
      </c>
      <c r="J201">
        <v>3756.83</v>
      </c>
      <c r="K201">
        <v>16339.1</v>
      </c>
      <c r="L201" s="10">
        <v>10000000</v>
      </c>
      <c r="M201">
        <v>10</v>
      </c>
      <c r="N201">
        <v>7194</v>
      </c>
      <c r="O201">
        <f t="array" ref="O201">MAX(IF(Table1[Class]=Table1[[#This Row],[Class]],IF(Table1[Cost]=Table1[[#This Row],[Cost]], IF(Table1[Name]=Table1[[#This Row],[Name]],Table1[LB],FALSE))))</f>
        <v>16339.1</v>
      </c>
      <c r="P201">
        <f>(Table1[[#This Row],[UB]]-Table1[[#This Row],[Best_LB]])/Table1[[#This Row],[Best_LB]]</f>
        <v>611.02881431657806</v>
      </c>
      <c r="Q201">
        <f>IF(Table1[[#This Row],[UB]]&lt;9999999,1,0)</f>
        <v>0</v>
      </c>
      <c r="R201">
        <f>IF(Table1[[#This Row],[Final gap]]&lt;0.0001,1,0)</f>
        <v>0</v>
      </c>
      <c r="S201">
        <v>1</v>
      </c>
      <c r="T201">
        <v>84</v>
      </c>
      <c r="U201">
        <v>1136</v>
      </c>
      <c r="V201">
        <v>0</v>
      </c>
      <c r="W201">
        <v>0</v>
      </c>
      <c r="X201">
        <v>151.44</v>
      </c>
      <c r="Y201">
        <v>0</v>
      </c>
      <c r="Z201">
        <v>0</v>
      </c>
    </row>
    <row r="202" spans="1:26" x14ac:dyDescent="0.25">
      <c r="A202" t="s">
        <v>26</v>
      </c>
      <c r="B202" t="s">
        <v>82</v>
      </c>
      <c r="C202" t="s">
        <v>80</v>
      </c>
      <c r="D202" t="s">
        <v>32</v>
      </c>
      <c r="E202">
        <v>100</v>
      </c>
      <c r="F202">
        <v>18</v>
      </c>
      <c r="G202">
        <v>9</v>
      </c>
      <c r="H202">
        <v>40</v>
      </c>
      <c r="I202">
        <v>92722.4</v>
      </c>
      <c r="J202">
        <v>3792.3</v>
      </c>
      <c r="K202">
        <v>93443.6</v>
      </c>
      <c r="L202" s="10">
        <v>10000000</v>
      </c>
      <c r="M202">
        <v>10</v>
      </c>
      <c r="N202">
        <v>7190.87</v>
      </c>
      <c r="O202">
        <f t="array" ref="O202">MAX(IF(Table1[Class]=Table1[[#This Row],[Class]],IF(Table1[Cost]=Table1[[#This Row],[Cost]], IF(Table1[Name]=Table1[[#This Row],[Name]],Table1[LB],FALSE))))</f>
        <v>93443.6</v>
      </c>
      <c r="P202">
        <f>(Table1[[#This Row],[UB]]-Table1[[#This Row],[Best_LB]])/Table1[[#This Row],[Best_LB]]</f>
        <v>106.01642488089071</v>
      </c>
      <c r="Q202">
        <f>IF(Table1[[#This Row],[UB]]&lt;9999999,1,0)</f>
        <v>0</v>
      </c>
      <c r="R202">
        <f>IF(Table1[[#This Row],[Final gap]]&lt;0.0001,1,0)</f>
        <v>0</v>
      </c>
      <c r="S202">
        <v>1</v>
      </c>
      <c r="T202">
        <v>62</v>
      </c>
      <c r="U202">
        <v>996</v>
      </c>
      <c r="V202">
        <v>0</v>
      </c>
      <c r="W202">
        <v>0</v>
      </c>
      <c r="X202">
        <v>111.65</v>
      </c>
      <c r="Y202">
        <v>0</v>
      </c>
      <c r="Z202">
        <v>0</v>
      </c>
    </row>
    <row r="203" spans="1:26" x14ac:dyDescent="0.25">
      <c r="A203" t="s">
        <v>26</v>
      </c>
      <c r="B203" t="s">
        <v>82</v>
      </c>
      <c r="C203" t="s">
        <v>81</v>
      </c>
      <c r="D203" t="s">
        <v>32</v>
      </c>
      <c r="E203">
        <v>100</v>
      </c>
      <c r="F203">
        <v>18</v>
      </c>
      <c r="G203">
        <v>9</v>
      </c>
      <c r="H203">
        <v>41</v>
      </c>
      <c r="I203">
        <v>14935.8</v>
      </c>
      <c r="J203">
        <v>3623.49</v>
      </c>
      <c r="K203">
        <v>15039.1</v>
      </c>
      <c r="L203" s="10">
        <v>10000000</v>
      </c>
      <c r="M203">
        <v>10</v>
      </c>
      <c r="N203">
        <v>7196.54</v>
      </c>
      <c r="O203">
        <f t="array" ref="O203">MAX(IF(Table1[Class]=Table1[[#This Row],[Class]],IF(Table1[Cost]=Table1[[#This Row],[Cost]], IF(Table1[Name]=Table1[[#This Row],[Name]],Table1[LB],FALSE))))</f>
        <v>15039.1</v>
      </c>
      <c r="P203">
        <f>(Table1[[#This Row],[UB]]-Table1[[#This Row],[Best_LB]])/Table1[[#This Row],[Best_LB]]</f>
        <v>663.933406919297</v>
      </c>
      <c r="Q203">
        <f>IF(Table1[[#This Row],[UB]]&lt;9999999,1,0)</f>
        <v>0</v>
      </c>
      <c r="R203">
        <f>IF(Table1[[#This Row],[Final gap]]&lt;0.0001,1,0)</f>
        <v>0</v>
      </c>
      <c r="S203">
        <v>1</v>
      </c>
      <c r="T203">
        <v>63</v>
      </c>
      <c r="U203">
        <v>988</v>
      </c>
      <c r="V203">
        <v>0</v>
      </c>
      <c r="W203">
        <v>0</v>
      </c>
      <c r="X203">
        <v>125.74</v>
      </c>
      <c r="Y203">
        <v>0</v>
      </c>
      <c r="Z203">
        <v>0</v>
      </c>
    </row>
    <row r="204" spans="1:26" x14ac:dyDescent="0.25">
      <c r="A204" t="s">
        <v>26</v>
      </c>
      <c r="B204" t="s">
        <v>83</v>
      </c>
      <c r="C204" t="s">
        <v>80</v>
      </c>
      <c r="D204" t="s">
        <v>32</v>
      </c>
      <c r="E204">
        <v>100</v>
      </c>
      <c r="F204">
        <v>18</v>
      </c>
      <c r="G204">
        <v>9</v>
      </c>
      <c r="H204">
        <v>61</v>
      </c>
      <c r="I204">
        <v>78881.399999999994</v>
      </c>
      <c r="J204">
        <v>3755.22</v>
      </c>
      <c r="K204">
        <v>79301.3</v>
      </c>
      <c r="L204" s="10">
        <v>10000000</v>
      </c>
      <c r="M204">
        <v>10</v>
      </c>
      <c r="N204">
        <v>7191.73</v>
      </c>
      <c r="O204">
        <f t="array" ref="O204">MAX(IF(Table1[Class]=Table1[[#This Row],[Class]],IF(Table1[Cost]=Table1[[#This Row],[Cost]], IF(Table1[Name]=Table1[[#This Row],[Name]],Table1[LB],FALSE))))</f>
        <v>79301.3</v>
      </c>
      <c r="P204">
        <f>(Table1[[#This Row],[UB]]-Table1[[#This Row],[Best_LB]])/Table1[[#This Row],[Best_LB]]</f>
        <v>125.10133755688746</v>
      </c>
      <c r="Q204">
        <f>IF(Table1[[#This Row],[UB]]&lt;9999999,1,0)</f>
        <v>0</v>
      </c>
      <c r="R204">
        <f>IF(Table1[[#This Row],[Final gap]]&lt;0.0001,1,0)</f>
        <v>0</v>
      </c>
      <c r="S204">
        <v>1</v>
      </c>
      <c r="T204">
        <v>36</v>
      </c>
      <c r="U204">
        <v>664</v>
      </c>
      <c r="V204">
        <v>0</v>
      </c>
      <c r="W204">
        <v>0</v>
      </c>
      <c r="X204">
        <v>73.819999999999993</v>
      </c>
      <c r="Y204">
        <v>0</v>
      </c>
      <c r="Z204">
        <v>0</v>
      </c>
    </row>
    <row r="205" spans="1:26" x14ac:dyDescent="0.25">
      <c r="A205" t="s">
        <v>26</v>
      </c>
      <c r="B205" t="s">
        <v>83</v>
      </c>
      <c r="C205" t="s">
        <v>81</v>
      </c>
      <c r="D205" t="s">
        <v>32</v>
      </c>
      <c r="E205">
        <v>100</v>
      </c>
      <c r="F205">
        <v>18</v>
      </c>
      <c r="G205">
        <v>9</v>
      </c>
      <c r="H205">
        <v>53</v>
      </c>
      <c r="I205">
        <v>19965.2</v>
      </c>
      <c r="J205">
        <v>3853.95</v>
      </c>
      <c r="K205">
        <v>20134.2</v>
      </c>
      <c r="L205" s="10">
        <v>10000000</v>
      </c>
      <c r="M205">
        <v>10</v>
      </c>
      <c r="N205">
        <v>7195.21</v>
      </c>
      <c r="O205">
        <f t="array" ref="O205">MAX(IF(Table1[Class]=Table1[[#This Row],[Class]],IF(Table1[Cost]=Table1[[#This Row],[Cost]], IF(Table1[Name]=Table1[[#This Row],[Name]],Table1[LB],FALSE))))</f>
        <v>20134.2</v>
      </c>
      <c r="P205">
        <f>(Table1[[#This Row],[UB]]-Table1[[#This Row],[Best_LB]])/Table1[[#This Row],[Best_LB]]</f>
        <v>495.66736200097347</v>
      </c>
      <c r="Q205">
        <f>IF(Table1[[#This Row],[UB]]&lt;9999999,1,0)</f>
        <v>0</v>
      </c>
      <c r="R205">
        <f>IF(Table1[[#This Row],[Final gap]]&lt;0.0001,1,0)</f>
        <v>0</v>
      </c>
      <c r="S205">
        <v>1</v>
      </c>
      <c r="T205">
        <v>56</v>
      </c>
      <c r="U205">
        <v>869</v>
      </c>
      <c r="V205">
        <v>0</v>
      </c>
      <c r="W205">
        <v>0</v>
      </c>
      <c r="X205">
        <v>106.16</v>
      </c>
      <c r="Y205">
        <v>0</v>
      </c>
      <c r="Z205">
        <v>0</v>
      </c>
    </row>
    <row r="206" spans="1:26" x14ac:dyDescent="0.25">
      <c r="A206" t="s">
        <v>19</v>
      </c>
      <c r="B206" t="s">
        <v>78</v>
      </c>
      <c r="C206" t="s">
        <v>80</v>
      </c>
      <c r="D206" t="s">
        <v>32</v>
      </c>
      <c r="E206">
        <v>100</v>
      </c>
      <c r="F206">
        <v>18</v>
      </c>
      <c r="G206">
        <v>9</v>
      </c>
      <c r="L206" s="11">
        <v>10000000</v>
      </c>
      <c r="M206" s="4"/>
      <c r="N206" s="4">
        <v>2400</v>
      </c>
      <c r="O206" s="4">
        <f t="array" ref="O206">MAX(IF(Table1[Class]=Table1[[#This Row],[Class]],IF(Table1[Cost]=Table1[[#This Row],[Cost]], IF(Table1[Name]=Table1[[#This Row],[Name]],Table1[LB],FALSE))))</f>
        <v>84778.2</v>
      </c>
      <c r="P206" s="4">
        <f>(Table1[[#This Row],[UB]]-Table1[[#This Row],[Best_LB]])/Table1[[#This Row],[Best_LB]]</f>
        <v>116.95485160100121</v>
      </c>
      <c r="Q206" s="4">
        <f>IF(Table1[[#This Row],[UB]]&lt;9999999,1,0)</f>
        <v>0</v>
      </c>
      <c r="R206" s="4">
        <f>IF(Table1[[#This Row],[Final gap]]&lt;0.0001,1,0)</f>
        <v>0</v>
      </c>
    </row>
    <row r="207" spans="1:26" x14ac:dyDescent="0.25">
      <c r="A207" t="s">
        <v>19</v>
      </c>
      <c r="B207" t="s">
        <v>78</v>
      </c>
      <c r="C207" t="s">
        <v>81</v>
      </c>
      <c r="D207" t="s">
        <v>32</v>
      </c>
      <c r="E207">
        <v>100</v>
      </c>
      <c r="F207">
        <v>18</v>
      </c>
      <c r="G207">
        <v>9</v>
      </c>
      <c r="L207" s="11">
        <v>10000000</v>
      </c>
      <c r="M207" s="4"/>
      <c r="N207" s="4">
        <v>2400</v>
      </c>
      <c r="O207" s="4">
        <f t="array" ref="O207">MAX(IF(Table1[Class]=Table1[[#This Row],[Class]],IF(Table1[Cost]=Table1[[#This Row],[Cost]], IF(Table1[Name]=Table1[[#This Row],[Name]],Table1[LB],FALSE))))</f>
        <v>16339.1</v>
      </c>
      <c r="P207" s="4">
        <f>(Table1[[#This Row],[UB]]-Table1[[#This Row],[Best_LB]])/Table1[[#This Row],[Best_LB]]</f>
        <v>611.02881431657806</v>
      </c>
      <c r="Q207" s="4">
        <f>IF(Table1[[#This Row],[UB]]&lt;9999999,1,0)</f>
        <v>0</v>
      </c>
      <c r="R207" s="4">
        <f>IF(Table1[[#This Row],[Final gap]]&lt;0.0001,1,0)</f>
        <v>0</v>
      </c>
    </row>
    <row r="208" spans="1:26" x14ac:dyDescent="0.25">
      <c r="A208" t="s">
        <v>19</v>
      </c>
      <c r="B208" t="s">
        <v>82</v>
      </c>
      <c r="C208" t="s">
        <v>80</v>
      </c>
      <c r="D208" t="s">
        <v>32</v>
      </c>
      <c r="E208">
        <v>100</v>
      </c>
      <c r="F208">
        <v>18</v>
      </c>
      <c r="G208">
        <v>9</v>
      </c>
      <c r="L208" s="11">
        <v>10000000</v>
      </c>
      <c r="M208" s="4"/>
      <c r="N208" s="4">
        <v>2400</v>
      </c>
      <c r="O208" s="4">
        <f t="array" ref="O208">MAX(IF(Table1[Class]=Table1[[#This Row],[Class]],IF(Table1[Cost]=Table1[[#This Row],[Cost]], IF(Table1[Name]=Table1[[#This Row],[Name]],Table1[LB],FALSE))))</f>
        <v>93443.6</v>
      </c>
      <c r="P208" s="4">
        <f>(Table1[[#This Row],[UB]]-Table1[[#This Row],[Best_LB]])/Table1[[#This Row],[Best_LB]]</f>
        <v>106.01642488089071</v>
      </c>
      <c r="Q208" s="4">
        <f>IF(Table1[[#This Row],[UB]]&lt;9999999,1,0)</f>
        <v>0</v>
      </c>
      <c r="R208" s="4">
        <f>IF(Table1[[#This Row],[Final gap]]&lt;0.0001,1,0)</f>
        <v>0</v>
      </c>
    </row>
    <row r="209" spans="1:26" x14ac:dyDescent="0.25">
      <c r="A209" t="s">
        <v>19</v>
      </c>
      <c r="B209" t="s">
        <v>82</v>
      </c>
      <c r="C209" t="s">
        <v>81</v>
      </c>
      <c r="D209" t="s">
        <v>32</v>
      </c>
      <c r="E209">
        <v>100</v>
      </c>
      <c r="F209">
        <v>18</v>
      </c>
      <c r="G209">
        <v>9</v>
      </c>
      <c r="L209" s="11">
        <v>10000000</v>
      </c>
      <c r="M209" s="4"/>
      <c r="N209" s="4">
        <v>2400</v>
      </c>
      <c r="O209" s="4">
        <f t="array" ref="O209">MAX(IF(Table1[Class]=Table1[[#This Row],[Class]],IF(Table1[Cost]=Table1[[#This Row],[Cost]], IF(Table1[Name]=Table1[[#This Row],[Name]],Table1[LB],FALSE))))</f>
        <v>15039.1</v>
      </c>
      <c r="P209" s="4">
        <f>(Table1[[#This Row],[UB]]-Table1[[#This Row],[Best_LB]])/Table1[[#This Row],[Best_LB]]</f>
        <v>663.933406919297</v>
      </c>
      <c r="Q209" s="4">
        <f>IF(Table1[[#This Row],[UB]]&lt;9999999,1,0)</f>
        <v>0</v>
      </c>
      <c r="R209" s="4">
        <f>IF(Table1[[#This Row],[Final gap]]&lt;0.0001,1,0)</f>
        <v>0</v>
      </c>
    </row>
    <row r="210" spans="1:26" x14ac:dyDescent="0.25">
      <c r="A210" t="s">
        <v>19</v>
      </c>
      <c r="B210" t="s">
        <v>83</v>
      </c>
      <c r="C210" t="s">
        <v>80</v>
      </c>
      <c r="D210" t="s">
        <v>32</v>
      </c>
      <c r="E210">
        <v>100</v>
      </c>
      <c r="F210">
        <v>18</v>
      </c>
      <c r="G210">
        <v>9</v>
      </c>
      <c r="L210" s="11">
        <v>10000000</v>
      </c>
      <c r="M210" s="4"/>
      <c r="N210" s="4">
        <v>2400</v>
      </c>
      <c r="O210" s="4">
        <f t="array" ref="O210">MAX(IF(Table1[Class]=Table1[[#This Row],[Class]],IF(Table1[Cost]=Table1[[#This Row],[Cost]], IF(Table1[Name]=Table1[[#This Row],[Name]],Table1[LB],FALSE))))</f>
        <v>79301.3</v>
      </c>
      <c r="P210" s="4">
        <f>(Table1[[#This Row],[UB]]-Table1[[#This Row],[Best_LB]])/Table1[[#This Row],[Best_LB]]</f>
        <v>125.10133755688746</v>
      </c>
      <c r="Q210" s="4">
        <f>IF(Table1[[#This Row],[UB]]&lt;9999999,1,0)</f>
        <v>0</v>
      </c>
      <c r="R210" s="4">
        <f>IF(Table1[[#This Row],[Final gap]]&lt;0.0001,1,0)</f>
        <v>0</v>
      </c>
    </row>
    <row r="211" spans="1:26" x14ac:dyDescent="0.25">
      <c r="A211" t="s">
        <v>19</v>
      </c>
      <c r="B211" t="s">
        <v>83</v>
      </c>
      <c r="C211" t="s">
        <v>81</v>
      </c>
      <c r="D211" t="s">
        <v>32</v>
      </c>
      <c r="E211">
        <v>100</v>
      </c>
      <c r="F211">
        <v>18</v>
      </c>
      <c r="G211">
        <v>9</v>
      </c>
      <c r="L211" s="11">
        <v>10000000</v>
      </c>
      <c r="M211" s="4"/>
      <c r="N211" s="4">
        <v>2400</v>
      </c>
      <c r="O211" s="4">
        <f t="array" ref="O211">MAX(IF(Table1[Class]=Table1[[#This Row],[Class]],IF(Table1[Cost]=Table1[[#This Row],[Cost]], IF(Table1[Name]=Table1[[#This Row],[Name]],Table1[LB],FALSE))))</f>
        <v>20134.2</v>
      </c>
      <c r="P211" s="4">
        <f>(Table1[[#This Row],[UB]]-Table1[[#This Row],[Best_LB]])/Table1[[#This Row],[Best_LB]]</f>
        <v>495.66736200097347</v>
      </c>
      <c r="Q211" s="4">
        <f>IF(Table1[[#This Row],[UB]]&lt;9999999,1,0)</f>
        <v>0</v>
      </c>
      <c r="R211" s="4">
        <f>IF(Table1[[#This Row],[Final gap]]&lt;0.0001,1,0)</f>
        <v>0</v>
      </c>
    </row>
    <row r="212" spans="1:26" x14ac:dyDescent="0.25">
      <c r="A212" t="s">
        <v>20</v>
      </c>
      <c r="B212" t="s">
        <v>78</v>
      </c>
      <c r="C212" t="s">
        <v>80</v>
      </c>
      <c r="D212" t="s">
        <v>32</v>
      </c>
      <c r="E212">
        <v>100</v>
      </c>
      <c r="F212">
        <v>18</v>
      </c>
      <c r="G212">
        <v>9</v>
      </c>
      <c r="L212" s="10">
        <v>117709</v>
      </c>
      <c r="M212" s="20"/>
      <c r="N212" s="20">
        <v>0.46696700000000002</v>
      </c>
      <c r="O212" s="20">
        <f t="array" ref="O212">MAX(IF(Table1[Class]=Table1[[#This Row],[Class]],IF(Table1[Cost]=Table1[[#This Row],[Cost]], IF(Table1[Name]=Table1[[#This Row],[Name]],Table1[LB],FALSE))))</f>
        <v>84778.2</v>
      </c>
      <c r="P212" s="20">
        <f>(Table1[[#This Row],[UB]]-Table1[[#This Row],[Best_LB]])/Table1[[#This Row],[Best_LB]]</f>
        <v>0.38843476271022509</v>
      </c>
      <c r="Q212" s="20">
        <f>IF(Table1[[#This Row],[UB]]&lt;9999999,1,0)</f>
        <v>1</v>
      </c>
      <c r="R212" s="20">
        <f>IF(Table1[[#This Row],[Final gap]]&lt;0.0001,1,0)</f>
        <v>0</v>
      </c>
    </row>
    <row r="213" spans="1:26" x14ac:dyDescent="0.25">
      <c r="A213" t="s">
        <v>20</v>
      </c>
      <c r="B213" t="s">
        <v>78</v>
      </c>
      <c r="C213" t="s">
        <v>81</v>
      </c>
      <c r="D213" t="s">
        <v>32</v>
      </c>
      <c r="E213">
        <v>100</v>
      </c>
      <c r="F213">
        <v>18</v>
      </c>
      <c r="G213">
        <v>9</v>
      </c>
      <c r="L213" s="10">
        <v>23473.1</v>
      </c>
      <c r="M213" s="20"/>
      <c r="N213" s="20">
        <v>0.83702799999999999</v>
      </c>
      <c r="O213" s="20">
        <f t="array" ref="O213">MAX(IF(Table1[Class]=Table1[[#This Row],[Class]],IF(Table1[Cost]=Table1[[#This Row],[Cost]], IF(Table1[Name]=Table1[[#This Row],[Name]],Table1[LB],FALSE))))</f>
        <v>16339.1</v>
      </c>
      <c r="P213" s="20">
        <f>(Table1[[#This Row],[UB]]-Table1[[#This Row],[Best_LB]])/Table1[[#This Row],[Best_LB]]</f>
        <v>0.43662135613344666</v>
      </c>
      <c r="Q213" s="20">
        <f>IF(Table1[[#This Row],[UB]]&lt;9999999,1,0)</f>
        <v>1</v>
      </c>
      <c r="R213" s="20">
        <f>IF(Table1[[#This Row],[Final gap]]&lt;0.0001,1,0)</f>
        <v>0</v>
      </c>
    </row>
    <row r="214" spans="1:26" x14ac:dyDescent="0.25">
      <c r="A214" t="s">
        <v>20</v>
      </c>
      <c r="B214" t="s">
        <v>82</v>
      </c>
      <c r="C214" t="s">
        <v>80</v>
      </c>
      <c r="D214" t="s">
        <v>32</v>
      </c>
      <c r="E214">
        <v>100</v>
      </c>
      <c r="F214">
        <v>18</v>
      </c>
      <c r="G214">
        <v>9</v>
      </c>
      <c r="L214" s="10">
        <v>137352</v>
      </c>
      <c r="M214" s="20"/>
      <c r="N214" s="20">
        <v>0.44586199999999998</v>
      </c>
      <c r="O214" s="20">
        <f t="array" ref="O214">MAX(IF(Table1[Class]=Table1[[#This Row],[Class]],IF(Table1[Cost]=Table1[[#This Row],[Cost]], IF(Table1[Name]=Table1[[#This Row],[Name]],Table1[LB],FALSE))))</f>
        <v>93443.6</v>
      </c>
      <c r="P214" s="20">
        <f>(Table1[[#This Row],[UB]]-Table1[[#This Row],[Best_LB]])/Table1[[#This Row],[Best_LB]]</f>
        <v>0.46989199902401013</v>
      </c>
      <c r="Q214" s="20">
        <f>IF(Table1[[#This Row],[UB]]&lt;9999999,1,0)</f>
        <v>1</v>
      </c>
      <c r="R214" s="20">
        <f>IF(Table1[[#This Row],[Final gap]]&lt;0.0001,1,0)</f>
        <v>0</v>
      </c>
    </row>
    <row r="215" spans="1:26" x14ac:dyDescent="0.25">
      <c r="A215" t="s">
        <v>20</v>
      </c>
      <c r="B215" t="s">
        <v>82</v>
      </c>
      <c r="C215" t="s">
        <v>81</v>
      </c>
      <c r="D215" t="s">
        <v>32</v>
      </c>
      <c r="E215">
        <v>100</v>
      </c>
      <c r="F215">
        <v>18</v>
      </c>
      <c r="G215">
        <v>9</v>
      </c>
      <c r="L215" s="10">
        <v>22151.200000000001</v>
      </c>
      <c r="M215" s="20"/>
      <c r="N215" s="20">
        <v>0.45584200000000002</v>
      </c>
      <c r="O215" s="20">
        <f t="array" ref="O215">MAX(IF(Table1[Class]=Table1[[#This Row],[Class]],IF(Table1[Cost]=Table1[[#This Row],[Cost]], IF(Table1[Name]=Table1[[#This Row],[Name]],Table1[LB],FALSE))))</f>
        <v>15039.1</v>
      </c>
      <c r="P215" s="20">
        <f>(Table1[[#This Row],[UB]]-Table1[[#This Row],[Best_LB]])/Table1[[#This Row],[Best_LB]]</f>
        <v>0.47290728833507323</v>
      </c>
      <c r="Q215" s="20">
        <f>IF(Table1[[#This Row],[UB]]&lt;9999999,1,0)</f>
        <v>1</v>
      </c>
      <c r="R215" s="20">
        <f>IF(Table1[[#This Row],[Final gap]]&lt;0.0001,1,0)</f>
        <v>0</v>
      </c>
    </row>
    <row r="216" spans="1:26" x14ac:dyDescent="0.25">
      <c r="A216" t="s">
        <v>20</v>
      </c>
      <c r="B216" t="s">
        <v>83</v>
      </c>
      <c r="C216" t="s">
        <v>80</v>
      </c>
      <c r="D216" t="s">
        <v>32</v>
      </c>
      <c r="E216">
        <v>100</v>
      </c>
      <c r="F216">
        <v>18</v>
      </c>
      <c r="G216">
        <v>9</v>
      </c>
      <c r="L216" s="10">
        <v>121369</v>
      </c>
      <c r="M216" s="20"/>
      <c r="N216" s="20">
        <v>0.75994700000000004</v>
      </c>
      <c r="O216" s="20">
        <f t="array" ref="O216">MAX(IF(Table1[Class]=Table1[[#This Row],[Class]],IF(Table1[Cost]=Table1[[#This Row],[Cost]], IF(Table1[Name]=Table1[[#This Row],[Name]],Table1[LB],FALSE))))</f>
        <v>79301.3</v>
      </c>
      <c r="P216" s="20">
        <f>(Table1[[#This Row],[UB]]-Table1[[#This Row],[Best_LB]])/Table1[[#This Row],[Best_LB]]</f>
        <v>0.53047932379418739</v>
      </c>
      <c r="Q216" s="20">
        <f>IF(Table1[[#This Row],[UB]]&lt;9999999,1,0)</f>
        <v>1</v>
      </c>
      <c r="R216" s="20">
        <f>IF(Table1[[#This Row],[Final gap]]&lt;0.0001,1,0)</f>
        <v>0</v>
      </c>
    </row>
    <row r="217" spans="1:26" x14ac:dyDescent="0.25">
      <c r="A217" t="s">
        <v>20</v>
      </c>
      <c r="B217" t="s">
        <v>83</v>
      </c>
      <c r="C217" t="s">
        <v>81</v>
      </c>
      <c r="D217" t="s">
        <v>32</v>
      </c>
      <c r="E217">
        <v>100</v>
      </c>
      <c r="F217">
        <v>18</v>
      </c>
      <c r="G217">
        <v>9</v>
      </c>
      <c r="L217" s="10">
        <v>33142.800000000003</v>
      </c>
      <c r="N217" s="20">
        <v>0.63805699999999999</v>
      </c>
      <c r="O217" s="20">
        <f t="array" ref="O217">MAX(IF(Table1[Class]=Table1[[#This Row],[Class]],IF(Table1[Cost]=Table1[[#This Row],[Cost]], IF(Table1[Name]=Table1[[#This Row],[Name]],Table1[LB],FALSE))))</f>
        <v>20134.2</v>
      </c>
      <c r="P217" s="20">
        <f>(Table1[[#This Row],[UB]]-Table1[[#This Row],[Best_LB]])/Table1[[#This Row],[Best_LB]]</f>
        <v>0.64609470453258644</v>
      </c>
      <c r="Q217" s="20">
        <f>IF(Table1[[#This Row],[UB]]&lt;9999999,1,0)</f>
        <v>1</v>
      </c>
      <c r="R217" s="20">
        <f>IF(Table1[[#This Row],[Final gap]]&lt;0.0001,1,0)</f>
        <v>0</v>
      </c>
    </row>
    <row r="218" spans="1:26" x14ac:dyDescent="0.25">
      <c r="A218" t="s">
        <v>26</v>
      </c>
      <c r="B218" t="s">
        <v>78</v>
      </c>
      <c r="C218" t="s">
        <v>80</v>
      </c>
      <c r="D218" t="s">
        <v>33</v>
      </c>
      <c r="E218">
        <v>100</v>
      </c>
      <c r="F218">
        <v>38</v>
      </c>
      <c r="G218">
        <v>12</v>
      </c>
      <c r="H218">
        <v>19</v>
      </c>
      <c r="I218">
        <v>46010.5</v>
      </c>
      <c r="J218">
        <v>3744.74</v>
      </c>
      <c r="K218">
        <v>49841.5</v>
      </c>
      <c r="L218" s="10">
        <v>10000000</v>
      </c>
      <c r="M218">
        <v>10</v>
      </c>
      <c r="N218">
        <v>7194.85</v>
      </c>
      <c r="O218">
        <f t="array" ref="O218">MAX(IF(Table1[Class]=Table1[[#This Row],[Class]],IF(Table1[Cost]=Table1[[#This Row],[Cost]], IF(Table1[Name]=Table1[[#This Row],[Name]],Table1[LB],FALSE))))</f>
        <v>49841.5</v>
      </c>
      <c r="P218">
        <f>(Table1[[#This Row],[UB]]-Table1[[#This Row],[Best_LB]])/Table1[[#This Row],[Best_LB]]</f>
        <v>199.6360161712629</v>
      </c>
      <c r="Q218">
        <f>IF(Table1[[#This Row],[UB]]&lt;9999999,1,0)</f>
        <v>0</v>
      </c>
      <c r="R218">
        <f>IF(Table1[[#This Row],[Final gap]]&lt;0.0001,1,0)</f>
        <v>0</v>
      </c>
      <c r="S218">
        <v>1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x14ac:dyDescent="0.25">
      <c r="A219" t="s">
        <v>26</v>
      </c>
      <c r="B219" t="s">
        <v>78</v>
      </c>
      <c r="C219" t="s">
        <v>81</v>
      </c>
      <c r="D219" t="s">
        <v>33</v>
      </c>
      <c r="E219">
        <v>100</v>
      </c>
      <c r="F219">
        <v>38</v>
      </c>
      <c r="G219">
        <v>12</v>
      </c>
      <c r="H219">
        <v>19</v>
      </c>
      <c r="I219">
        <v>9735.35</v>
      </c>
      <c r="J219">
        <v>3890.89</v>
      </c>
      <c r="K219">
        <v>9915.23</v>
      </c>
      <c r="L219" s="10">
        <v>10000000</v>
      </c>
      <c r="M219">
        <v>10</v>
      </c>
      <c r="N219">
        <v>7193</v>
      </c>
      <c r="O219">
        <f t="array" ref="O219">MAX(IF(Table1[Class]=Table1[[#This Row],[Class]],IF(Table1[Cost]=Table1[[#This Row],[Cost]], IF(Table1[Name]=Table1[[#This Row],[Name]],Table1[LB],FALSE))))</f>
        <v>9915.23</v>
      </c>
      <c r="P219">
        <f>(Table1[[#This Row],[UB]]-Table1[[#This Row],[Best_LB]])/Table1[[#This Row],[Best_LB]]</f>
        <v>1007.549473890167</v>
      </c>
      <c r="Q219">
        <f>IF(Table1[[#This Row],[UB]]&lt;9999999,1,0)</f>
        <v>0</v>
      </c>
      <c r="R219">
        <f>IF(Table1[[#This Row],[Final gap]]&lt;0.0001,1,0)</f>
        <v>0</v>
      </c>
      <c r="S219">
        <v>1</v>
      </c>
      <c r="T219">
        <v>24</v>
      </c>
      <c r="U219">
        <v>309</v>
      </c>
      <c r="V219">
        <v>0</v>
      </c>
      <c r="W219">
        <v>0</v>
      </c>
      <c r="X219">
        <v>52.24</v>
      </c>
      <c r="Y219">
        <v>0</v>
      </c>
      <c r="Z219">
        <v>0</v>
      </c>
    </row>
    <row r="220" spans="1:26" x14ac:dyDescent="0.25">
      <c r="A220" t="s">
        <v>26</v>
      </c>
      <c r="B220" t="s">
        <v>82</v>
      </c>
      <c r="C220" t="s">
        <v>80</v>
      </c>
      <c r="D220" t="s">
        <v>33</v>
      </c>
      <c r="E220">
        <v>100</v>
      </c>
      <c r="F220">
        <v>38</v>
      </c>
      <c r="G220">
        <v>12</v>
      </c>
      <c r="H220">
        <v>18</v>
      </c>
      <c r="I220">
        <v>39363.1</v>
      </c>
      <c r="J220">
        <v>3785.17</v>
      </c>
      <c r="K220">
        <v>41977.3</v>
      </c>
      <c r="L220" s="10">
        <v>10000000</v>
      </c>
      <c r="M220">
        <v>10</v>
      </c>
      <c r="N220">
        <v>7193.75</v>
      </c>
      <c r="O220">
        <f t="array" ref="O220">MAX(IF(Table1[Class]=Table1[[#This Row],[Class]],IF(Table1[Cost]=Table1[[#This Row],[Cost]], IF(Table1[Name]=Table1[[#This Row],[Name]],Table1[LB],FALSE))))</f>
        <v>41977.3</v>
      </c>
      <c r="P220">
        <f>(Table1[[#This Row],[UB]]-Table1[[#This Row],[Best_LB]])/Table1[[#This Row],[Best_LB]]</f>
        <v>237.22399249117973</v>
      </c>
      <c r="Q220">
        <f>IF(Table1[[#This Row],[UB]]&lt;9999999,1,0)</f>
        <v>0</v>
      </c>
      <c r="R220">
        <f>IF(Table1[[#This Row],[Final gap]]&lt;0.0001,1,0)</f>
        <v>0</v>
      </c>
      <c r="S220">
        <v>1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x14ac:dyDescent="0.25">
      <c r="A221" t="s">
        <v>26</v>
      </c>
      <c r="B221" t="s">
        <v>82</v>
      </c>
      <c r="C221" t="s">
        <v>81</v>
      </c>
      <c r="D221" t="s">
        <v>33</v>
      </c>
      <c r="E221">
        <v>100</v>
      </c>
      <c r="F221">
        <v>38</v>
      </c>
      <c r="G221">
        <v>12</v>
      </c>
      <c r="H221">
        <v>19</v>
      </c>
      <c r="I221">
        <v>10952.7</v>
      </c>
      <c r="J221">
        <v>3627.93</v>
      </c>
      <c r="K221">
        <v>11719.4</v>
      </c>
      <c r="L221" s="10">
        <v>10000000</v>
      </c>
      <c r="M221">
        <v>10</v>
      </c>
      <c r="N221">
        <v>7195.36</v>
      </c>
      <c r="O221">
        <f t="array" ref="O221">MAX(IF(Table1[Class]=Table1[[#This Row],[Class]],IF(Table1[Cost]=Table1[[#This Row],[Cost]], IF(Table1[Name]=Table1[[#This Row],[Name]],Table1[LB],FALSE))))</f>
        <v>11719.4</v>
      </c>
      <c r="P221">
        <f>(Table1[[#This Row],[UB]]-Table1[[#This Row],[Best_LB]])/Table1[[#This Row],[Best_LB]]</f>
        <v>852.28600440295577</v>
      </c>
      <c r="Q221">
        <f>IF(Table1[[#This Row],[UB]]&lt;9999999,1,0)</f>
        <v>0</v>
      </c>
      <c r="R221">
        <f>IF(Table1[[#This Row],[Final gap]]&lt;0.0001,1,0)</f>
        <v>0</v>
      </c>
      <c r="S221">
        <v>1</v>
      </c>
      <c r="T221">
        <v>5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25">
      <c r="A222" t="s">
        <v>26</v>
      </c>
      <c r="B222" t="s">
        <v>83</v>
      </c>
      <c r="C222" t="s">
        <v>80</v>
      </c>
      <c r="D222" t="s">
        <v>33</v>
      </c>
      <c r="E222">
        <v>100</v>
      </c>
      <c r="F222">
        <v>38</v>
      </c>
      <c r="G222">
        <v>12</v>
      </c>
      <c r="H222">
        <v>22</v>
      </c>
      <c r="I222">
        <v>30803.200000000001</v>
      </c>
      <c r="J222">
        <v>4050.85</v>
      </c>
      <c r="K222">
        <v>32620.9</v>
      </c>
      <c r="L222" s="10">
        <v>10000000</v>
      </c>
      <c r="M222">
        <v>10</v>
      </c>
      <c r="N222">
        <v>7192.99</v>
      </c>
      <c r="O222">
        <f t="array" ref="O222">MAX(IF(Table1[Class]=Table1[[#This Row],[Class]],IF(Table1[Cost]=Table1[[#This Row],[Cost]], IF(Table1[Name]=Table1[[#This Row],[Name]],Table1[LB],FALSE))))</f>
        <v>32620.9</v>
      </c>
      <c r="P222">
        <f>(Table1[[#This Row],[UB]]-Table1[[#This Row],[Best_LB]])/Table1[[#This Row],[Best_LB]]</f>
        <v>305.55193449598261</v>
      </c>
      <c r="Q222">
        <f>IF(Table1[[#This Row],[UB]]&lt;9999999,1,0)</f>
        <v>0</v>
      </c>
      <c r="R222">
        <f>IF(Table1[[#This Row],[Final gap]]&lt;0.0001,1,0)</f>
        <v>0</v>
      </c>
      <c r="S222">
        <v>1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 spans="1:26" x14ac:dyDescent="0.25">
      <c r="A223" t="s">
        <v>26</v>
      </c>
      <c r="B223" t="s">
        <v>83</v>
      </c>
      <c r="C223" t="s">
        <v>81</v>
      </c>
      <c r="D223" t="s">
        <v>33</v>
      </c>
      <c r="E223">
        <v>100</v>
      </c>
      <c r="F223">
        <v>38</v>
      </c>
      <c r="G223">
        <v>12</v>
      </c>
      <c r="H223">
        <v>20</v>
      </c>
      <c r="I223">
        <v>8451.7900000000009</v>
      </c>
      <c r="J223">
        <v>3882.69</v>
      </c>
      <c r="K223">
        <v>8725.2000000000007</v>
      </c>
      <c r="L223" s="10">
        <v>10000000</v>
      </c>
      <c r="M223">
        <v>10</v>
      </c>
      <c r="N223">
        <v>7194.15</v>
      </c>
      <c r="O223">
        <f t="array" ref="O223">MAX(IF(Table1[Class]=Table1[[#This Row],[Class]],IF(Table1[Cost]=Table1[[#This Row],[Cost]], IF(Table1[Name]=Table1[[#This Row],[Name]],Table1[LB],FALSE))))</f>
        <v>8725.2000000000007</v>
      </c>
      <c r="P223">
        <f>(Table1[[#This Row],[UB]]-Table1[[#This Row],[Best_LB]])/Table1[[#This Row],[Best_LB]]</f>
        <v>1145.1055333975153</v>
      </c>
      <c r="Q223">
        <f>IF(Table1[[#This Row],[UB]]&lt;9999999,1,0)</f>
        <v>0</v>
      </c>
      <c r="R223">
        <f>IF(Table1[[#This Row],[Final gap]]&lt;0.0001,1,0)</f>
        <v>0</v>
      </c>
      <c r="S223">
        <v>1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</row>
    <row r="224" spans="1:26" x14ac:dyDescent="0.25">
      <c r="A224" t="s">
        <v>19</v>
      </c>
      <c r="B224" t="s">
        <v>78</v>
      </c>
      <c r="C224" t="s">
        <v>80</v>
      </c>
      <c r="D224" t="s">
        <v>33</v>
      </c>
      <c r="E224">
        <v>100</v>
      </c>
      <c r="F224">
        <v>38</v>
      </c>
      <c r="G224">
        <v>12</v>
      </c>
      <c r="L224" s="11">
        <v>10000000</v>
      </c>
      <c r="M224" s="4"/>
      <c r="N224" s="4">
        <v>2400</v>
      </c>
      <c r="O224" s="4">
        <f t="array" ref="O224">MAX(IF(Table1[Class]=Table1[[#This Row],[Class]],IF(Table1[Cost]=Table1[[#This Row],[Cost]], IF(Table1[Name]=Table1[[#This Row],[Name]],Table1[LB],FALSE))))</f>
        <v>49841.5</v>
      </c>
      <c r="P224" s="4">
        <f>(Table1[[#This Row],[UB]]-Table1[[#This Row],[Best_LB]])/Table1[[#This Row],[Best_LB]]</f>
        <v>199.6360161712629</v>
      </c>
      <c r="Q224" s="4">
        <f>IF(Table1[[#This Row],[UB]]&lt;9999999,1,0)</f>
        <v>0</v>
      </c>
      <c r="R224" s="4">
        <f>IF(Table1[[#This Row],[Final gap]]&lt;0.0001,1,0)</f>
        <v>0</v>
      </c>
    </row>
    <row r="225" spans="1:26" x14ac:dyDescent="0.25">
      <c r="A225" t="s">
        <v>19</v>
      </c>
      <c r="B225" t="s">
        <v>78</v>
      </c>
      <c r="C225" t="s">
        <v>81</v>
      </c>
      <c r="D225" t="s">
        <v>33</v>
      </c>
      <c r="E225">
        <v>100</v>
      </c>
      <c r="F225">
        <v>38</v>
      </c>
      <c r="G225">
        <v>12</v>
      </c>
      <c r="L225" s="11">
        <v>10000000</v>
      </c>
      <c r="M225" s="4"/>
      <c r="N225" s="4">
        <v>2400</v>
      </c>
      <c r="O225" s="4">
        <f t="array" ref="O225">MAX(IF(Table1[Class]=Table1[[#This Row],[Class]],IF(Table1[Cost]=Table1[[#This Row],[Cost]], IF(Table1[Name]=Table1[[#This Row],[Name]],Table1[LB],FALSE))))</f>
        <v>9915.23</v>
      </c>
      <c r="P225" s="4">
        <f>(Table1[[#This Row],[UB]]-Table1[[#This Row],[Best_LB]])/Table1[[#This Row],[Best_LB]]</f>
        <v>1007.549473890167</v>
      </c>
      <c r="Q225" s="4">
        <f>IF(Table1[[#This Row],[UB]]&lt;9999999,1,0)</f>
        <v>0</v>
      </c>
      <c r="R225" s="4">
        <f>IF(Table1[[#This Row],[Final gap]]&lt;0.0001,1,0)</f>
        <v>0</v>
      </c>
    </row>
    <row r="226" spans="1:26" x14ac:dyDescent="0.25">
      <c r="A226" t="s">
        <v>19</v>
      </c>
      <c r="B226" t="s">
        <v>82</v>
      </c>
      <c r="C226" t="s">
        <v>80</v>
      </c>
      <c r="D226" t="s">
        <v>33</v>
      </c>
      <c r="E226">
        <v>100</v>
      </c>
      <c r="F226">
        <v>38</v>
      </c>
      <c r="G226">
        <v>12</v>
      </c>
      <c r="L226" s="11">
        <v>10000000</v>
      </c>
      <c r="M226" s="4"/>
      <c r="N226" s="4">
        <v>2400</v>
      </c>
      <c r="O226" s="4">
        <f t="array" ref="O226">MAX(IF(Table1[Class]=Table1[[#This Row],[Class]],IF(Table1[Cost]=Table1[[#This Row],[Cost]], IF(Table1[Name]=Table1[[#This Row],[Name]],Table1[LB],FALSE))))</f>
        <v>41977.3</v>
      </c>
      <c r="P226" s="4">
        <f>(Table1[[#This Row],[UB]]-Table1[[#This Row],[Best_LB]])/Table1[[#This Row],[Best_LB]]</f>
        <v>237.22399249117973</v>
      </c>
      <c r="Q226" s="4">
        <f>IF(Table1[[#This Row],[UB]]&lt;9999999,1,0)</f>
        <v>0</v>
      </c>
      <c r="R226" s="4">
        <f>IF(Table1[[#This Row],[Final gap]]&lt;0.0001,1,0)</f>
        <v>0</v>
      </c>
    </row>
    <row r="227" spans="1:26" x14ac:dyDescent="0.25">
      <c r="A227" t="s">
        <v>19</v>
      </c>
      <c r="B227" t="s">
        <v>82</v>
      </c>
      <c r="C227" t="s">
        <v>81</v>
      </c>
      <c r="D227" t="s">
        <v>33</v>
      </c>
      <c r="E227">
        <v>100</v>
      </c>
      <c r="F227">
        <v>38</v>
      </c>
      <c r="G227">
        <v>12</v>
      </c>
      <c r="L227" s="11">
        <v>10000000</v>
      </c>
      <c r="M227" s="4"/>
      <c r="N227" s="4">
        <v>2400</v>
      </c>
      <c r="O227" s="4">
        <f t="array" ref="O227">MAX(IF(Table1[Class]=Table1[[#This Row],[Class]],IF(Table1[Cost]=Table1[[#This Row],[Cost]], IF(Table1[Name]=Table1[[#This Row],[Name]],Table1[LB],FALSE))))</f>
        <v>11719.4</v>
      </c>
      <c r="P227" s="4">
        <f>(Table1[[#This Row],[UB]]-Table1[[#This Row],[Best_LB]])/Table1[[#This Row],[Best_LB]]</f>
        <v>852.28600440295577</v>
      </c>
      <c r="Q227" s="4">
        <f>IF(Table1[[#This Row],[UB]]&lt;9999999,1,0)</f>
        <v>0</v>
      </c>
      <c r="R227" s="4">
        <f>IF(Table1[[#This Row],[Final gap]]&lt;0.0001,1,0)</f>
        <v>0</v>
      </c>
    </row>
    <row r="228" spans="1:26" x14ac:dyDescent="0.25">
      <c r="A228" t="s">
        <v>19</v>
      </c>
      <c r="B228" t="s">
        <v>83</v>
      </c>
      <c r="C228" t="s">
        <v>80</v>
      </c>
      <c r="D228" t="s">
        <v>33</v>
      </c>
      <c r="E228">
        <v>100</v>
      </c>
      <c r="F228">
        <v>38</v>
      </c>
      <c r="G228">
        <v>12</v>
      </c>
      <c r="L228" s="11">
        <v>10000000</v>
      </c>
      <c r="M228" s="4"/>
      <c r="N228" s="4">
        <v>2400</v>
      </c>
      <c r="O228" s="4">
        <f t="array" ref="O228">MAX(IF(Table1[Class]=Table1[[#This Row],[Class]],IF(Table1[Cost]=Table1[[#This Row],[Cost]], IF(Table1[Name]=Table1[[#This Row],[Name]],Table1[LB],FALSE))))</f>
        <v>32620.9</v>
      </c>
      <c r="P228" s="4">
        <f>(Table1[[#This Row],[UB]]-Table1[[#This Row],[Best_LB]])/Table1[[#This Row],[Best_LB]]</f>
        <v>305.55193449598261</v>
      </c>
      <c r="Q228" s="4">
        <f>IF(Table1[[#This Row],[UB]]&lt;9999999,1,0)</f>
        <v>0</v>
      </c>
      <c r="R228" s="4">
        <f>IF(Table1[[#This Row],[Final gap]]&lt;0.0001,1,0)</f>
        <v>0</v>
      </c>
    </row>
    <row r="229" spans="1:26" x14ac:dyDescent="0.25">
      <c r="A229" t="s">
        <v>19</v>
      </c>
      <c r="B229" t="s">
        <v>83</v>
      </c>
      <c r="C229" t="s">
        <v>81</v>
      </c>
      <c r="D229" t="s">
        <v>33</v>
      </c>
      <c r="E229">
        <v>100</v>
      </c>
      <c r="F229">
        <v>38</v>
      </c>
      <c r="G229">
        <v>12</v>
      </c>
      <c r="L229" s="11">
        <v>10000000</v>
      </c>
      <c r="M229" s="4"/>
      <c r="N229" s="4">
        <v>2400</v>
      </c>
      <c r="O229" s="4">
        <f t="array" ref="O229">MAX(IF(Table1[Class]=Table1[[#This Row],[Class]],IF(Table1[Cost]=Table1[[#This Row],[Cost]], IF(Table1[Name]=Table1[[#This Row],[Name]],Table1[LB],FALSE))))</f>
        <v>8725.2000000000007</v>
      </c>
      <c r="P229" s="4">
        <f>(Table1[[#This Row],[UB]]-Table1[[#This Row],[Best_LB]])/Table1[[#This Row],[Best_LB]]</f>
        <v>1145.1055333975153</v>
      </c>
      <c r="Q229" s="4">
        <f>IF(Table1[[#This Row],[UB]]&lt;9999999,1,0)</f>
        <v>0</v>
      </c>
      <c r="R229" s="4">
        <f>IF(Table1[[#This Row],[Final gap]]&lt;0.0001,1,0)</f>
        <v>0</v>
      </c>
    </row>
    <row r="230" spans="1:26" x14ac:dyDescent="0.25">
      <c r="A230" t="s">
        <v>20</v>
      </c>
      <c r="B230" t="s">
        <v>78</v>
      </c>
      <c r="C230" t="s">
        <v>80</v>
      </c>
      <c r="D230" t="s">
        <v>33</v>
      </c>
      <c r="E230">
        <v>100</v>
      </c>
      <c r="F230">
        <v>38</v>
      </c>
      <c r="G230">
        <v>12</v>
      </c>
      <c r="L230" s="10">
        <v>137057</v>
      </c>
      <c r="M230" s="20"/>
      <c r="N230" s="20">
        <v>0.25445600000000002</v>
      </c>
      <c r="O230" s="20">
        <f t="array" ref="O230">MAX(IF(Table1[Class]=Table1[[#This Row],[Class]],IF(Table1[Cost]=Table1[[#This Row],[Cost]], IF(Table1[Name]=Table1[[#This Row],[Name]],Table1[LB],FALSE))))</f>
        <v>49841.5</v>
      </c>
      <c r="P230" s="20">
        <f>(Table1[[#This Row],[UB]]-Table1[[#This Row],[Best_LB]])/Table1[[#This Row],[Best_LB]]</f>
        <v>1.749857046838478</v>
      </c>
      <c r="Q230" s="20">
        <f>IF(Table1[[#This Row],[UB]]&lt;9999999,1,0)</f>
        <v>1</v>
      </c>
      <c r="R230" s="20">
        <f>IF(Table1[[#This Row],[Final gap]]&lt;0.0001,1,0)</f>
        <v>0</v>
      </c>
    </row>
    <row r="231" spans="1:26" x14ac:dyDescent="0.25">
      <c r="A231" t="s">
        <v>20</v>
      </c>
      <c r="B231" t="s">
        <v>78</v>
      </c>
      <c r="C231" t="s">
        <v>81</v>
      </c>
      <c r="D231" t="s">
        <v>33</v>
      </c>
      <c r="E231">
        <v>100</v>
      </c>
      <c r="F231">
        <v>38</v>
      </c>
      <c r="G231">
        <v>12</v>
      </c>
      <c r="L231" s="10">
        <v>22218.2</v>
      </c>
      <c r="M231" s="20"/>
      <c r="N231" s="20">
        <v>0.25946200000000003</v>
      </c>
      <c r="O231" s="20">
        <f t="array" ref="O231">MAX(IF(Table1[Class]=Table1[[#This Row],[Class]],IF(Table1[Cost]=Table1[[#This Row],[Cost]], IF(Table1[Name]=Table1[[#This Row],[Name]],Table1[LB],FALSE))))</f>
        <v>9915.23</v>
      </c>
      <c r="P231" s="20">
        <f>(Table1[[#This Row],[UB]]-Table1[[#This Row],[Best_LB]])/Table1[[#This Row],[Best_LB]]</f>
        <v>1.2408153920786509</v>
      </c>
      <c r="Q231" s="20">
        <f>IF(Table1[[#This Row],[UB]]&lt;9999999,1,0)</f>
        <v>1</v>
      </c>
      <c r="R231" s="20">
        <f>IF(Table1[[#This Row],[Final gap]]&lt;0.0001,1,0)</f>
        <v>0</v>
      </c>
    </row>
    <row r="232" spans="1:26" x14ac:dyDescent="0.25">
      <c r="A232" t="s">
        <v>20</v>
      </c>
      <c r="B232" t="s">
        <v>82</v>
      </c>
      <c r="C232" t="s">
        <v>80</v>
      </c>
      <c r="D232" t="s">
        <v>33</v>
      </c>
      <c r="E232">
        <v>100</v>
      </c>
      <c r="F232">
        <v>38</v>
      </c>
      <c r="G232">
        <v>12</v>
      </c>
      <c r="L232" s="10">
        <v>118733</v>
      </c>
      <c r="M232" s="20"/>
      <c r="N232" s="20">
        <v>0.23910799999999999</v>
      </c>
      <c r="O232" s="20">
        <f t="array" ref="O232">MAX(IF(Table1[Class]=Table1[[#This Row],[Class]],IF(Table1[Cost]=Table1[[#This Row],[Cost]], IF(Table1[Name]=Table1[[#This Row],[Name]],Table1[LB],FALSE))))</f>
        <v>41977.3</v>
      </c>
      <c r="P232" s="20">
        <f>(Table1[[#This Row],[UB]]-Table1[[#This Row],[Best_LB]])/Table1[[#This Row],[Best_LB]]</f>
        <v>1.8285049300455245</v>
      </c>
      <c r="Q232" s="20">
        <f>IF(Table1[[#This Row],[UB]]&lt;9999999,1,0)</f>
        <v>1</v>
      </c>
      <c r="R232" s="20">
        <f>IF(Table1[[#This Row],[Final gap]]&lt;0.0001,1,0)</f>
        <v>0</v>
      </c>
    </row>
    <row r="233" spans="1:26" x14ac:dyDescent="0.25">
      <c r="A233" t="s">
        <v>20</v>
      </c>
      <c r="B233" t="s">
        <v>82</v>
      </c>
      <c r="C233" t="s">
        <v>81</v>
      </c>
      <c r="D233" t="s">
        <v>33</v>
      </c>
      <c r="E233">
        <v>100</v>
      </c>
      <c r="F233">
        <v>38</v>
      </c>
      <c r="G233">
        <v>12</v>
      </c>
      <c r="L233" s="10">
        <v>25214.400000000001</v>
      </c>
      <c r="M233" s="20"/>
      <c r="N233" s="20">
        <v>0.253444</v>
      </c>
      <c r="O233" s="20">
        <f t="array" ref="O233">MAX(IF(Table1[Class]=Table1[[#This Row],[Class]],IF(Table1[Cost]=Table1[[#This Row],[Cost]], IF(Table1[Name]=Table1[[#This Row],[Name]],Table1[LB],FALSE))))</f>
        <v>11719.4</v>
      </c>
      <c r="P233" s="20">
        <f>(Table1[[#This Row],[UB]]-Table1[[#This Row],[Best_LB]])/Table1[[#This Row],[Best_LB]]</f>
        <v>1.151509462941789</v>
      </c>
      <c r="Q233" s="20">
        <f>IF(Table1[[#This Row],[UB]]&lt;9999999,1,0)</f>
        <v>1</v>
      </c>
      <c r="R233" s="20">
        <f>IF(Table1[[#This Row],[Final gap]]&lt;0.0001,1,0)</f>
        <v>0</v>
      </c>
    </row>
    <row r="234" spans="1:26" x14ac:dyDescent="0.25">
      <c r="A234" t="s">
        <v>20</v>
      </c>
      <c r="B234" t="s">
        <v>83</v>
      </c>
      <c r="C234" t="s">
        <v>80</v>
      </c>
      <c r="D234" t="s">
        <v>33</v>
      </c>
      <c r="E234">
        <v>100</v>
      </c>
      <c r="F234">
        <v>38</v>
      </c>
      <c r="G234">
        <v>12</v>
      </c>
      <c r="L234" s="10">
        <v>83495.899999999994</v>
      </c>
      <c r="M234" s="20"/>
      <c r="N234" s="20">
        <v>0.29606300000000002</v>
      </c>
      <c r="O234" s="20">
        <f t="array" ref="O234">MAX(IF(Table1[Class]=Table1[[#This Row],[Class]],IF(Table1[Cost]=Table1[[#This Row],[Cost]], IF(Table1[Name]=Table1[[#This Row],[Name]],Table1[LB],FALSE))))</f>
        <v>32620.9</v>
      </c>
      <c r="P234" s="20">
        <f>(Table1[[#This Row],[UB]]-Table1[[#This Row],[Best_LB]])/Table1[[#This Row],[Best_LB]]</f>
        <v>1.5595829667483114</v>
      </c>
      <c r="Q234" s="20">
        <f>IF(Table1[[#This Row],[UB]]&lt;9999999,1,0)</f>
        <v>1</v>
      </c>
      <c r="R234" s="20">
        <f>IF(Table1[[#This Row],[Final gap]]&lt;0.0001,1,0)</f>
        <v>0</v>
      </c>
    </row>
    <row r="235" spans="1:26" x14ac:dyDescent="0.25">
      <c r="A235" t="s">
        <v>20</v>
      </c>
      <c r="B235" t="s">
        <v>83</v>
      </c>
      <c r="C235" t="s">
        <v>81</v>
      </c>
      <c r="D235" t="s">
        <v>33</v>
      </c>
      <c r="E235">
        <v>100</v>
      </c>
      <c r="F235">
        <v>38</v>
      </c>
      <c r="G235">
        <v>12</v>
      </c>
      <c r="L235" s="10">
        <v>20587.400000000001</v>
      </c>
      <c r="N235" s="20">
        <v>0.26661600000000002</v>
      </c>
      <c r="O235" s="20">
        <f t="array" ref="O235">MAX(IF(Table1[Class]=Table1[[#This Row],[Class]],IF(Table1[Cost]=Table1[[#This Row],[Cost]], IF(Table1[Name]=Table1[[#This Row],[Name]],Table1[LB],FALSE))))</f>
        <v>8725.2000000000007</v>
      </c>
      <c r="P235" s="20">
        <f>(Table1[[#This Row],[UB]]-Table1[[#This Row],[Best_LB]])/Table1[[#This Row],[Best_LB]]</f>
        <v>1.3595333058268004</v>
      </c>
      <c r="Q235" s="20">
        <f>IF(Table1[[#This Row],[UB]]&lt;9999999,1,0)</f>
        <v>1</v>
      </c>
      <c r="R235" s="20">
        <f>IF(Table1[[#This Row],[Final gap]]&lt;0.0001,1,0)</f>
        <v>0</v>
      </c>
    </row>
    <row r="236" spans="1:26" x14ac:dyDescent="0.25">
      <c r="A236" t="s">
        <v>26</v>
      </c>
      <c r="B236" t="s">
        <v>78</v>
      </c>
      <c r="C236" t="s">
        <v>80</v>
      </c>
      <c r="D236" t="s">
        <v>34</v>
      </c>
      <c r="E236">
        <v>100</v>
      </c>
      <c r="F236">
        <v>38</v>
      </c>
      <c r="G236">
        <v>6</v>
      </c>
      <c r="H236">
        <v>19</v>
      </c>
      <c r="I236">
        <v>20763.900000000001</v>
      </c>
      <c r="J236">
        <v>3687.85</v>
      </c>
      <c r="K236">
        <v>20827.900000000001</v>
      </c>
      <c r="L236" s="10">
        <v>10000000</v>
      </c>
      <c r="M236">
        <v>10</v>
      </c>
      <c r="N236">
        <v>7191.58</v>
      </c>
      <c r="O236">
        <f t="array" ref="O236">MAX(IF(Table1[Class]=Table1[[#This Row],[Class]],IF(Table1[Cost]=Table1[[#This Row],[Cost]], IF(Table1[Name]=Table1[[#This Row],[Name]],Table1[LB],FALSE))))</f>
        <v>20827.900000000001</v>
      </c>
      <c r="P236">
        <f>(Table1[[#This Row],[UB]]-Table1[[#This Row],[Best_LB]])/Table1[[#This Row],[Best_LB]]</f>
        <v>479.12521665650394</v>
      </c>
      <c r="Q236">
        <f>IF(Table1[[#This Row],[UB]]&lt;9999999,1,0)</f>
        <v>0</v>
      </c>
      <c r="R236">
        <f>IF(Table1[[#This Row],[Final gap]]&lt;0.0001,1,0)</f>
        <v>0</v>
      </c>
      <c r="S236">
        <v>1</v>
      </c>
      <c r="T236">
        <v>139</v>
      </c>
      <c r="U236">
        <v>1141</v>
      </c>
      <c r="V236">
        <v>0</v>
      </c>
      <c r="W236">
        <v>0</v>
      </c>
      <c r="X236">
        <v>310.23</v>
      </c>
      <c r="Y236">
        <v>0</v>
      </c>
      <c r="Z236">
        <v>0</v>
      </c>
    </row>
    <row r="237" spans="1:26" x14ac:dyDescent="0.25">
      <c r="A237" t="s">
        <v>26</v>
      </c>
      <c r="B237" t="s">
        <v>78</v>
      </c>
      <c r="C237" t="s">
        <v>81</v>
      </c>
      <c r="D237" t="s">
        <v>34</v>
      </c>
      <c r="E237">
        <v>100</v>
      </c>
      <c r="F237">
        <v>38</v>
      </c>
      <c r="G237">
        <v>6</v>
      </c>
      <c r="H237">
        <v>20</v>
      </c>
      <c r="I237">
        <v>7348.5</v>
      </c>
      <c r="J237">
        <v>3676.97</v>
      </c>
      <c r="K237">
        <v>7362.41</v>
      </c>
      <c r="L237" s="10">
        <v>10000000</v>
      </c>
      <c r="M237" s="16">
        <v>10</v>
      </c>
      <c r="N237">
        <v>7192.41</v>
      </c>
      <c r="O237">
        <f t="array" ref="O237">MAX(IF(Table1[Class]=Table1[[#This Row],[Class]],IF(Table1[Cost]=Table1[[#This Row],[Cost]], IF(Table1[Name]=Table1[[#This Row],[Name]],Table1[LB],FALSE))))</f>
        <v>7362.41</v>
      </c>
      <c r="P237">
        <f>(Table1[[#This Row],[UB]]-Table1[[#This Row],[Best_LB]])/Table1[[#This Row],[Best_LB]]</f>
        <v>1357.2508988225322</v>
      </c>
      <c r="Q237">
        <f>IF(Table1[[#This Row],[UB]]&lt;9999999,1,0)</f>
        <v>0</v>
      </c>
      <c r="R237">
        <f>IF(Table1[[#This Row],[Final gap]]&lt;0.0001,1,0)</f>
        <v>0</v>
      </c>
      <c r="S237">
        <v>1</v>
      </c>
      <c r="T237">
        <v>148</v>
      </c>
      <c r="U237">
        <v>1313</v>
      </c>
      <c r="V237">
        <v>0</v>
      </c>
      <c r="W237">
        <v>0</v>
      </c>
      <c r="X237">
        <v>380.35</v>
      </c>
      <c r="Y237">
        <v>0</v>
      </c>
      <c r="Z237">
        <v>0</v>
      </c>
    </row>
    <row r="238" spans="1:26" x14ac:dyDescent="0.25">
      <c r="A238" t="s">
        <v>26</v>
      </c>
      <c r="B238" t="s">
        <v>82</v>
      </c>
      <c r="C238" t="s">
        <v>80</v>
      </c>
      <c r="D238" t="s">
        <v>34</v>
      </c>
      <c r="E238">
        <v>100</v>
      </c>
      <c r="F238">
        <v>38</v>
      </c>
      <c r="G238">
        <v>6</v>
      </c>
      <c r="H238">
        <v>18</v>
      </c>
      <c r="I238">
        <v>18795.5</v>
      </c>
      <c r="J238">
        <v>3684.03</v>
      </c>
      <c r="K238">
        <v>18874.099999999999</v>
      </c>
      <c r="L238" s="10">
        <v>10000000</v>
      </c>
      <c r="M238">
        <v>10</v>
      </c>
      <c r="N238">
        <v>7191.95</v>
      </c>
      <c r="O238">
        <f t="array" ref="O238">MAX(IF(Table1[Class]=Table1[[#This Row],[Class]],IF(Table1[Cost]=Table1[[#This Row],[Cost]], IF(Table1[Name]=Table1[[#This Row],[Name]],Table1[LB],FALSE))))</f>
        <v>18874.099999999999</v>
      </c>
      <c r="P238">
        <f>(Table1[[#This Row],[UB]]-Table1[[#This Row],[Best_LB]])/Table1[[#This Row],[Best_LB]]</f>
        <v>528.82658775782693</v>
      </c>
      <c r="Q238">
        <f>IF(Table1[[#This Row],[UB]]&lt;9999999,1,0)</f>
        <v>0</v>
      </c>
      <c r="R238">
        <f>IF(Table1[[#This Row],[Final gap]]&lt;0.0001,1,0)</f>
        <v>0</v>
      </c>
      <c r="S238">
        <v>1</v>
      </c>
      <c r="T238">
        <v>109</v>
      </c>
      <c r="U238">
        <v>1036</v>
      </c>
      <c r="V238">
        <v>0</v>
      </c>
      <c r="W238">
        <v>0</v>
      </c>
      <c r="X238">
        <v>307.25</v>
      </c>
      <c r="Y238">
        <v>0</v>
      </c>
      <c r="Z238">
        <v>0</v>
      </c>
    </row>
    <row r="239" spans="1:26" x14ac:dyDescent="0.25">
      <c r="A239" t="s">
        <v>26</v>
      </c>
      <c r="B239" t="s">
        <v>82</v>
      </c>
      <c r="C239" t="s">
        <v>81</v>
      </c>
      <c r="D239" t="s">
        <v>34</v>
      </c>
      <c r="E239">
        <v>100</v>
      </c>
      <c r="F239">
        <v>38</v>
      </c>
      <c r="G239">
        <v>6</v>
      </c>
      <c r="H239">
        <v>100</v>
      </c>
      <c r="I239">
        <v>5683.89</v>
      </c>
      <c r="J239">
        <v>3695.43</v>
      </c>
      <c r="K239">
        <v>5701.85</v>
      </c>
      <c r="L239" s="10">
        <v>35035.9</v>
      </c>
      <c r="M239">
        <v>0.83725700000000003</v>
      </c>
      <c r="N239">
        <v>7193.8</v>
      </c>
      <c r="O239">
        <f t="array" ref="O239">MAX(IF(Table1[Class]=Table1[[#This Row],[Class]],IF(Table1[Cost]=Table1[[#This Row],[Cost]], IF(Table1[Name]=Table1[[#This Row],[Name]],Table1[LB],FALSE))))</f>
        <v>5701.85</v>
      </c>
      <c r="P239">
        <f>(Table1[[#This Row],[UB]]-Table1[[#This Row],[Best_LB]])/Table1[[#This Row],[Best_LB]]</f>
        <v>5.1446548050194236</v>
      </c>
      <c r="Q239">
        <f>IF(Table1[[#This Row],[UB]]&lt;9999999,1,0)</f>
        <v>1</v>
      </c>
      <c r="R239">
        <f>IF(Table1[[#This Row],[Final gap]]&lt;0.0001,1,0)</f>
        <v>0</v>
      </c>
      <c r="S239">
        <v>1</v>
      </c>
      <c r="T239">
        <v>130</v>
      </c>
      <c r="U239">
        <v>1005</v>
      </c>
      <c r="V239">
        <v>0</v>
      </c>
      <c r="W239">
        <v>0</v>
      </c>
      <c r="X239">
        <v>308.3</v>
      </c>
      <c r="Y239">
        <v>0</v>
      </c>
      <c r="Z239">
        <v>0</v>
      </c>
    </row>
    <row r="240" spans="1:26" x14ac:dyDescent="0.25">
      <c r="A240" t="s">
        <v>26</v>
      </c>
      <c r="B240" t="s">
        <v>83</v>
      </c>
      <c r="C240" t="s">
        <v>80</v>
      </c>
      <c r="D240" t="s">
        <v>34</v>
      </c>
      <c r="E240">
        <v>100</v>
      </c>
      <c r="F240">
        <v>38</v>
      </c>
      <c r="G240">
        <v>6</v>
      </c>
      <c r="H240">
        <v>20</v>
      </c>
      <c r="I240">
        <v>28458.5</v>
      </c>
      <c r="J240">
        <v>3673.36</v>
      </c>
      <c r="K240">
        <v>28554.799999999999</v>
      </c>
      <c r="L240" s="10">
        <v>10000000</v>
      </c>
      <c r="M240">
        <v>10</v>
      </c>
      <c r="N240">
        <v>7192.72</v>
      </c>
      <c r="O240">
        <f t="array" ref="O240">MAX(IF(Table1[Class]=Table1[[#This Row],[Class]],IF(Table1[Cost]=Table1[[#This Row],[Cost]], IF(Table1[Name]=Table1[[#This Row],[Name]],Table1[LB],FALSE))))</f>
        <v>28554.799999999999</v>
      </c>
      <c r="P240">
        <f>(Table1[[#This Row],[UB]]-Table1[[#This Row],[Best_LB]])/Table1[[#This Row],[Best_LB]]</f>
        <v>349.20381862243823</v>
      </c>
      <c r="Q240">
        <f>IF(Table1[[#This Row],[UB]]&lt;9999999,1,0)</f>
        <v>0</v>
      </c>
      <c r="R240">
        <f>IF(Table1[[#This Row],[Final gap]]&lt;0.0001,1,0)</f>
        <v>0</v>
      </c>
      <c r="S240">
        <v>1</v>
      </c>
      <c r="T240">
        <v>99</v>
      </c>
      <c r="U240">
        <v>875</v>
      </c>
      <c r="V240">
        <v>0</v>
      </c>
      <c r="W240">
        <v>0</v>
      </c>
      <c r="X240">
        <v>188.14</v>
      </c>
      <c r="Y240">
        <v>0</v>
      </c>
      <c r="Z240">
        <v>0</v>
      </c>
    </row>
    <row r="241" spans="1:26" x14ac:dyDescent="0.25">
      <c r="A241" t="s">
        <v>26</v>
      </c>
      <c r="B241" t="s">
        <v>83</v>
      </c>
      <c r="C241" t="s">
        <v>81</v>
      </c>
      <c r="D241" t="s">
        <v>34</v>
      </c>
      <c r="E241">
        <v>100</v>
      </c>
      <c r="F241">
        <v>38</v>
      </c>
      <c r="G241">
        <v>6</v>
      </c>
      <c r="H241">
        <v>18</v>
      </c>
      <c r="I241">
        <v>4831.17</v>
      </c>
      <c r="J241">
        <v>3692.55</v>
      </c>
      <c r="K241">
        <v>4860.5</v>
      </c>
      <c r="L241" s="10">
        <v>10000000</v>
      </c>
      <c r="M241">
        <v>10</v>
      </c>
      <c r="N241">
        <v>7190.65</v>
      </c>
      <c r="O241">
        <f t="array" ref="O241">MAX(IF(Table1[Class]=Table1[[#This Row],[Class]],IF(Table1[Cost]=Table1[[#This Row],[Cost]], IF(Table1[Name]=Table1[[#This Row],[Name]],Table1[LB],FALSE))))</f>
        <v>4860.5</v>
      </c>
      <c r="P241">
        <f>(Table1[[#This Row],[UB]]-Table1[[#This Row],[Best_LB]])/Table1[[#This Row],[Best_LB]]</f>
        <v>2056.4015019030962</v>
      </c>
      <c r="Q241">
        <f>IF(Table1[[#This Row],[UB]]&lt;9999999,1,0)</f>
        <v>0</v>
      </c>
      <c r="R241">
        <f>IF(Table1[[#This Row],[Final gap]]&lt;0.0001,1,0)</f>
        <v>0</v>
      </c>
      <c r="S241">
        <v>1</v>
      </c>
      <c r="T241">
        <v>116</v>
      </c>
      <c r="U241">
        <v>1001</v>
      </c>
      <c r="V241">
        <v>0</v>
      </c>
      <c r="W241">
        <v>0</v>
      </c>
      <c r="X241">
        <v>347.7</v>
      </c>
      <c r="Y241">
        <v>0</v>
      </c>
      <c r="Z241">
        <v>0</v>
      </c>
    </row>
    <row r="242" spans="1:26" x14ac:dyDescent="0.25">
      <c r="A242" t="s">
        <v>19</v>
      </c>
      <c r="B242" t="s">
        <v>78</v>
      </c>
      <c r="C242" t="s">
        <v>80</v>
      </c>
      <c r="D242" t="s">
        <v>34</v>
      </c>
      <c r="E242">
        <v>100</v>
      </c>
      <c r="F242">
        <v>38</v>
      </c>
      <c r="G242">
        <v>6</v>
      </c>
      <c r="L242" s="11">
        <v>10000000</v>
      </c>
      <c r="M242" s="4"/>
      <c r="N242" s="4">
        <v>2400</v>
      </c>
      <c r="O242" s="4">
        <f t="array" ref="O242">MAX(IF(Table1[Class]=Table1[[#This Row],[Class]],IF(Table1[Cost]=Table1[[#This Row],[Cost]], IF(Table1[Name]=Table1[[#This Row],[Name]],Table1[LB],FALSE))))</f>
        <v>20827.900000000001</v>
      </c>
      <c r="P242" s="4">
        <f>(Table1[[#This Row],[UB]]-Table1[[#This Row],[Best_LB]])/Table1[[#This Row],[Best_LB]]</f>
        <v>479.12521665650394</v>
      </c>
      <c r="Q242" s="4">
        <f>IF(Table1[[#This Row],[UB]]&lt;9999999,1,0)</f>
        <v>0</v>
      </c>
      <c r="R242" s="4">
        <f>IF(Table1[[#This Row],[Final gap]]&lt;0.0001,1,0)</f>
        <v>0</v>
      </c>
    </row>
    <row r="243" spans="1:26" x14ac:dyDescent="0.25">
      <c r="A243" t="s">
        <v>19</v>
      </c>
      <c r="B243" t="s">
        <v>78</v>
      </c>
      <c r="C243" t="s">
        <v>81</v>
      </c>
      <c r="D243" t="s">
        <v>34</v>
      </c>
      <c r="E243">
        <v>100</v>
      </c>
      <c r="F243">
        <v>38</v>
      </c>
      <c r="G243">
        <v>6</v>
      </c>
      <c r="L243" s="11">
        <v>10000000</v>
      </c>
      <c r="M243" s="4"/>
      <c r="N243" s="4">
        <v>2400</v>
      </c>
      <c r="O243" s="4">
        <f t="array" ref="O243">MAX(IF(Table1[Class]=Table1[[#This Row],[Class]],IF(Table1[Cost]=Table1[[#This Row],[Cost]], IF(Table1[Name]=Table1[[#This Row],[Name]],Table1[LB],FALSE))))</f>
        <v>7362.41</v>
      </c>
      <c r="P243" s="4">
        <f>(Table1[[#This Row],[UB]]-Table1[[#This Row],[Best_LB]])/Table1[[#This Row],[Best_LB]]</f>
        <v>1357.2508988225322</v>
      </c>
      <c r="Q243" s="4">
        <f>IF(Table1[[#This Row],[UB]]&lt;9999999,1,0)</f>
        <v>0</v>
      </c>
      <c r="R243" s="4">
        <f>IF(Table1[[#This Row],[Final gap]]&lt;0.0001,1,0)</f>
        <v>0</v>
      </c>
    </row>
    <row r="244" spans="1:26" x14ac:dyDescent="0.25">
      <c r="A244" t="s">
        <v>19</v>
      </c>
      <c r="B244" t="s">
        <v>82</v>
      </c>
      <c r="C244" t="s">
        <v>80</v>
      </c>
      <c r="D244" t="s">
        <v>34</v>
      </c>
      <c r="E244">
        <v>100</v>
      </c>
      <c r="F244">
        <v>38</v>
      </c>
      <c r="G244">
        <v>6</v>
      </c>
      <c r="L244" s="11">
        <v>10000000</v>
      </c>
      <c r="M244" s="4"/>
      <c r="N244" s="4">
        <v>2400</v>
      </c>
      <c r="O244" s="4">
        <f t="array" ref="O244">MAX(IF(Table1[Class]=Table1[[#This Row],[Class]],IF(Table1[Cost]=Table1[[#This Row],[Cost]], IF(Table1[Name]=Table1[[#This Row],[Name]],Table1[LB],FALSE))))</f>
        <v>18874.099999999999</v>
      </c>
      <c r="P244" s="4">
        <f>(Table1[[#This Row],[UB]]-Table1[[#This Row],[Best_LB]])/Table1[[#This Row],[Best_LB]]</f>
        <v>528.82658775782693</v>
      </c>
      <c r="Q244" s="4">
        <f>IF(Table1[[#This Row],[UB]]&lt;9999999,1,0)</f>
        <v>0</v>
      </c>
      <c r="R244" s="4">
        <f>IF(Table1[[#This Row],[Final gap]]&lt;0.0001,1,0)</f>
        <v>0</v>
      </c>
    </row>
    <row r="245" spans="1:26" x14ac:dyDescent="0.25">
      <c r="A245" t="s">
        <v>19</v>
      </c>
      <c r="B245" t="s">
        <v>82</v>
      </c>
      <c r="C245" t="s">
        <v>81</v>
      </c>
      <c r="D245" t="s">
        <v>34</v>
      </c>
      <c r="E245">
        <v>100</v>
      </c>
      <c r="F245">
        <v>38</v>
      </c>
      <c r="G245">
        <v>6</v>
      </c>
      <c r="L245" s="11">
        <v>10000000</v>
      </c>
      <c r="M245" s="4"/>
      <c r="N245" s="4">
        <v>2400</v>
      </c>
      <c r="O245" s="4">
        <f t="array" ref="O245">MAX(IF(Table1[Class]=Table1[[#This Row],[Class]],IF(Table1[Cost]=Table1[[#This Row],[Cost]], IF(Table1[Name]=Table1[[#This Row],[Name]],Table1[LB],FALSE))))</f>
        <v>5701.85</v>
      </c>
      <c r="P245" s="4">
        <f>(Table1[[#This Row],[UB]]-Table1[[#This Row],[Best_LB]])/Table1[[#This Row],[Best_LB]]</f>
        <v>1752.8167436884519</v>
      </c>
      <c r="Q245" s="4">
        <f>IF(Table1[[#This Row],[UB]]&lt;9999999,1,0)</f>
        <v>0</v>
      </c>
      <c r="R245" s="4">
        <f>IF(Table1[[#This Row],[Final gap]]&lt;0.0001,1,0)</f>
        <v>0</v>
      </c>
    </row>
    <row r="246" spans="1:26" x14ac:dyDescent="0.25">
      <c r="A246" t="s">
        <v>19</v>
      </c>
      <c r="B246" t="s">
        <v>83</v>
      </c>
      <c r="C246" t="s">
        <v>80</v>
      </c>
      <c r="D246" t="s">
        <v>34</v>
      </c>
      <c r="E246">
        <v>100</v>
      </c>
      <c r="F246">
        <v>38</v>
      </c>
      <c r="G246">
        <v>6</v>
      </c>
      <c r="L246" s="11">
        <v>10000000</v>
      </c>
      <c r="M246" s="4"/>
      <c r="N246" s="4">
        <v>2400</v>
      </c>
      <c r="O246" s="4">
        <f t="array" ref="O246">MAX(IF(Table1[Class]=Table1[[#This Row],[Class]],IF(Table1[Cost]=Table1[[#This Row],[Cost]], IF(Table1[Name]=Table1[[#This Row],[Name]],Table1[LB],FALSE))))</f>
        <v>28554.799999999999</v>
      </c>
      <c r="P246" s="4">
        <f>(Table1[[#This Row],[UB]]-Table1[[#This Row],[Best_LB]])/Table1[[#This Row],[Best_LB]]</f>
        <v>349.20381862243823</v>
      </c>
      <c r="Q246" s="4">
        <f>IF(Table1[[#This Row],[UB]]&lt;9999999,1,0)</f>
        <v>0</v>
      </c>
      <c r="R246" s="4">
        <f>IF(Table1[[#This Row],[Final gap]]&lt;0.0001,1,0)</f>
        <v>0</v>
      </c>
    </row>
    <row r="247" spans="1:26" x14ac:dyDescent="0.25">
      <c r="A247" t="s">
        <v>19</v>
      </c>
      <c r="B247" t="s">
        <v>83</v>
      </c>
      <c r="C247" t="s">
        <v>81</v>
      </c>
      <c r="D247" t="s">
        <v>34</v>
      </c>
      <c r="E247">
        <v>100</v>
      </c>
      <c r="F247">
        <v>38</v>
      </c>
      <c r="G247">
        <v>6</v>
      </c>
      <c r="L247" s="11">
        <v>10000000</v>
      </c>
      <c r="M247" s="4"/>
      <c r="N247" s="4">
        <v>2400</v>
      </c>
      <c r="O247" s="4">
        <f t="array" ref="O247">MAX(IF(Table1[Class]=Table1[[#This Row],[Class]],IF(Table1[Cost]=Table1[[#This Row],[Cost]], IF(Table1[Name]=Table1[[#This Row],[Name]],Table1[LB],FALSE))))</f>
        <v>4860.5</v>
      </c>
      <c r="P247" s="4">
        <f>(Table1[[#This Row],[UB]]-Table1[[#This Row],[Best_LB]])/Table1[[#This Row],[Best_LB]]</f>
        <v>2056.4015019030962</v>
      </c>
      <c r="Q247" s="4">
        <f>IF(Table1[[#This Row],[UB]]&lt;9999999,1,0)</f>
        <v>0</v>
      </c>
      <c r="R247" s="4">
        <f>IF(Table1[[#This Row],[Final gap]]&lt;0.0001,1,0)</f>
        <v>0</v>
      </c>
    </row>
    <row r="248" spans="1:26" x14ac:dyDescent="0.25">
      <c r="A248" t="s">
        <v>20</v>
      </c>
      <c r="B248" t="s">
        <v>78</v>
      </c>
      <c r="C248" t="s">
        <v>80</v>
      </c>
      <c r="D248" t="s">
        <v>34</v>
      </c>
      <c r="E248">
        <v>100</v>
      </c>
      <c r="F248">
        <v>38</v>
      </c>
      <c r="G248">
        <v>6</v>
      </c>
      <c r="L248" s="10">
        <v>50587</v>
      </c>
      <c r="M248" s="20"/>
      <c r="N248" s="20">
        <v>0.104958</v>
      </c>
      <c r="O248" s="20">
        <f t="array" ref="O248">MAX(IF(Table1[Class]=Table1[[#This Row],[Class]],IF(Table1[Cost]=Table1[[#This Row],[Cost]], IF(Table1[Name]=Table1[[#This Row],[Name]],Table1[LB],FALSE))))</f>
        <v>20827.900000000001</v>
      </c>
      <c r="P248" s="20">
        <f>(Table1[[#This Row],[UB]]-Table1[[#This Row],[Best_LB]])/Table1[[#This Row],[Best_LB]]</f>
        <v>1.4288094335002568</v>
      </c>
      <c r="Q248" s="20">
        <f>IF(Table1[[#This Row],[UB]]&lt;9999999,1,0)</f>
        <v>1</v>
      </c>
      <c r="R248" s="20">
        <f>IF(Table1[[#This Row],[Final gap]]&lt;0.0001,1,0)</f>
        <v>0</v>
      </c>
    </row>
    <row r="249" spans="1:26" x14ac:dyDescent="0.25">
      <c r="A249" t="s">
        <v>20</v>
      </c>
      <c r="B249" t="s">
        <v>78</v>
      </c>
      <c r="C249" t="s">
        <v>81</v>
      </c>
      <c r="D249" t="s">
        <v>34</v>
      </c>
      <c r="E249">
        <v>100</v>
      </c>
      <c r="F249">
        <v>38</v>
      </c>
      <c r="G249">
        <v>6</v>
      </c>
      <c r="L249" s="10">
        <v>13010.2</v>
      </c>
      <c r="M249" s="20"/>
      <c r="N249" s="20">
        <v>0.11453000000000001</v>
      </c>
      <c r="O249" s="20">
        <f t="array" ref="O249">MAX(IF(Table1[Class]=Table1[[#This Row],[Class]],IF(Table1[Cost]=Table1[[#This Row],[Cost]], IF(Table1[Name]=Table1[[#This Row],[Name]],Table1[LB],FALSE))))</f>
        <v>7362.41</v>
      </c>
      <c r="P249" s="20">
        <f>(Table1[[#This Row],[UB]]-Table1[[#This Row],[Best_LB]])/Table1[[#This Row],[Best_LB]]</f>
        <v>0.76711158438609106</v>
      </c>
      <c r="Q249" s="20">
        <f>IF(Table1[[#This Row],[UB]]&lt;9999999,1,0)</f>
        <v>1</v>
      </c>
      <c r="R249" s="20">
        <f>IF(Table1[[#This Row],[Final gap]]&lt;0.0001,1,0)</f>
        <v>0</v>
      </c>
    </row>
    <row r="250" spans="1:26" x14ac:dyDescent="0.25">
      <c r="A250" t="s">
        <v>20</v>
      </c>
      <c r="B250" t="s">
        <v>82</v>
      </c>
      <c r="C250" t="s">
        <v>80</v>
      </c>
      <c r="D250" t="s">
        <v>34</v>
      </c>
      <c r="E250">
        <v>100</v>
      </c>
      <c r="F250">
        <v>38</v>
      </c>
      <c r="G250">
        <v>6</v>
      </c>
      <c r="L250" s="10">
        <v>47831.7</v>
      </c>
      <c r="M250" s="20"/>
      <c r="N250" s="20">
        <v>9.67171E-2</v>
      </c>
      <c r="O250" s="20">
        <f t="array" ref="O250">MAX(IF(Table1[Class]=Table1[[#This Row],[Class]],IF(Table1[Cost]=Table1[[#This Row],[Cost]], IF(Table1[Name]=Table1[[#This Row],[Name]],Table1[LB],FALSE))))</f>
        <v>18874.099999999999</v>
      </c>
      <c r="P250" s="20">
        <f>(Table1[[#This Row],[UB]]-Table1[[#This Row],[Best_LB]])/Table1[[#This Row],[Best_LB]]</f>
        <v>1.5342506397656048</v>
      </c>
      <c r="Q250" s="20">
        <f>IF(Table1[[#This Row],[UB]]&lt;9999999,1,0)</f>
        <v>1</v>
      </c>
      <c r="R250" s="20">
        <f>IF(Table1[[#This Row],[Final gap]]&lt;0.0001,1,0)</f>
        <v>0</v>
      </c>
    </row>
    <row r="251" spans="1:26" x14ac:dyDescent="0.25">
      <c r="A251" t="s">
        <v>20</v>
      </c>
      <c r="B251" t="s">
        <v>82</v>
      </c>
      <c r="C251" t="s">
        <v>81</v>
      </c>
      <c r="D251" t="s">
        <v>34</v>
      </c>
      <c r="E251">
        <v>100</v>
      </c>
      <c r="F251">
        <v>38</v>
      </c>
      <c r="G251">
        <v>6</v>
      </c>
      <c r="L251" s="10">
        <v>29838</v>
      </c>
      <c r="M251" s="20"/>
      <c r="N251" s="20">
        <v>0.85244500000000001</v>
      </c>
      <c r="O251" s="20">
        <f t="array" ref="O251">MAX(IF(Table1[Class]=Table1[[#This Row],[Class]],IF(Table1[Cost]=Table1[[#This Row],[Cost]], IF(Table1[Name]=Table1[[#This Row],[Name]],Table1[LB],FALSE))))</f>
        <v>5701.85</v>
      </c>
      <c r="P251" s="20">
        <f>(Table1[[#This Row],[UB]]-Table1[[#This Row],[Best_LB]])/Table1[[#This Row],[Best_LB]]</f>
        <v>4.2330383998176027</v>
      </c>
      <c r="Q251" s="20">
        <f>IF(Table1[[#This Row],[UB]]&lt;9999999,1,0)</f>
        <v>1</v>
      </c>
      <c r="R251" s="20">
        <f>IF(Table1[[#This Row],[Final gap]]&lt;0.0001,1,0)</f>
        <v>0</v>
      </c>
    </row>
    <row r="252" spans="1:26" x14ac:dyDescent="0.25">
      <c r="A252" t="s">
        <v>20</v>
      </c>
      <c r="B252" t="s">
        <v>83</v>
      </c>
      <c r="C252" t="s">
        <v>80</v>
      </c>
      <c r="D252" t="s">
        <v>34</v>
      </c>
      <c r="E252">
        <v>100</v>
      </c>
      <c r="F252">
        <v>38</v>
      </c>
      <c r="G252">
        <v>6</v>
      </c>
      <c r="L252" s="10">
        <v>62345.1</v>
      </c>
      <c r="M252" s="20"/>
      <c r="N252" s="20">
        <v>0.106796</v>
      </c>
      <c r="O252" s="20">
        <f t="array" ref="O252">MAX(IF(Table1[Class]=Table1[[#This Row],[Class]],IF(Table1[Cost]=Table1[[#This Row],[Cost]], IF(Table1[Name]=Table1[[#This Row],[Name]],Table1[LB],FALSE))))</f>
        <v>28554.799999999999</v>
      </c>
      <c r="P252" s="20">
        <f>(Table1[[#This Row],[UB]]-Table1[[#This Row],[Best_LB]])/Table1[[#This Row],[Best_LB]]</f>
        <v>1.1833492092397777</v>
      </c>
      <c r="Q252" s="20">
        <f>IF(Table1[[#This Row],[UB]]&lt;9999999,1,0)</f>
        <v>1</v>
      </c>
      <c r="R252" s="20">
        <f>IF(Table1[[#This Row],[Final gap]]&lt;0.0001,1,0)</f>
        <v>0</v>
      </c>
    </row>
    <row r="253" spans="1:26" x14ac:dyDescent="0.25">
      <c r="A253" t="s">
        <v>20</v>
      </c>
      <c r="B253" t="s">
        <v>83</v>
      </c>
      <c r="C253" t="s">
        <v>81</v>
      </c>
      <c r="D253" t="s">
        <v>34</v>
      </c>
      <c r="E253">
        <v>100</v>
      </c>
      <c r="F253">
        <v>38</v>
      </c>
      <c r="G253">
        <v>6</v>
      </c>
      <c r="L253" s="10">
        <v>11643.9</v>
      </c>
      <c r="N253" s="20">
        <v>9.5422800000000002E-2</v>
      </c>
      <c r="O253" s="20">
        <f t="array" ref="O253">MAX(IF(Table1[Class]=Table1[[#This Row],[Class]],IF(Table1[Cost]=Table1[[#This Row],[Cost]], IF(Table1[Name]=Table1[[#This Row],[Name]],Table1[LB],FALSE))))</f>
        <v>4860.5</v>
      </c>
      <c r="P253" s="20">
        <f>(Table1[[#This Row],[UB]]-Table1[[#This Row],[Best_LB]])/Table1[[#This Row],[Best_LB]]</f>
        <v>1.3956177348009464</v>
      </c>
      <c r="Q253" s="20">
        <f>IF(Table1[[#This Row],[UB]]&lt;9999999,1,0)</f>
        <v>1</v>
      </c>
      <c r="R253" s="20">
        <f>IF(Table1[[#This Row],[Final gap]]&lt;0.0001,1,0)</f>
        <v>0</v>
      </c>
    </row>
    <row r="254" spans="1:26" x14ac:dyDescent="0.25">
      <c r="A254" t="s">
        <v>26</v>
      </c>
      <c r="B254" t="s">
        <v>78</v>
      </c>
      <c r="C254" t="s">
        <v>80</v>
      </c>
      <c r="D254" t="s">
        <v>35</v>
      </c>
      <c r="E254">
        <v>100</v>
      </c>
      <c r="F254">
        <v>38</v>
      </c>
      <c r="G254">
        <v>9</v>
      </c>
      <c r="H254">
        <v>19</v>
      </c>
      <c r="I254">
        <v>62992.800000000003</v>
      </c>
      <c r="J254">
        <v>3748.9</v>
      </c>
      <c r="K254">
        <v>63231.7</v>
      </c>
      <c r="L254" s="10">
        <v>10000000</v>
      </c>
      <c r="M254">
        <v>10</v>
      </c>
      <c r="N254">
        <v>7191.71</v>
      </c>
      <c r="O254">
        <f t="array" ref="O254">MAX(IF(Table1[Class]=Table1[[#This Row],[Class]],IF(Table1[Cost]=Table1[[#This Row],[Cost]], IF(Table1[Name]=Table1[[#This Row],[Name]],Table1[LB],FALSE))))</f>
        <v>63231.7</v>
      </c>
      <c r="P254">
        <f>(Table1[[#This Row],[UB]]-Table1[[#This Row],[Best_LB]])/Table1[[#This Row],[Best_LB]]</f>
        <v>157.14852360445792</v>
      </c>
      <c r="Q254">
        <f>IF(Table1[[#This Row],[UB]]&lt;9999999,1,0)</f>
        <v>0</v>
      </c>
      <c r="R254">
        <f>IF(Table1[[#This Row],[Final gap]]&lt;0.0001,1,0)</f>
        <v>0</v>
      </c>
      <c r="S254">
        <v>1</v>
      </c>
      <c r="T254">
        <v>20</v>
      </c>
      <c r="U254">
        <v>175</v>
      </c>
      <c r="V254">
        <v>0</v>
      </c>
      <c r="W254">
        <v>0</v>
      </c>
      <c r="X254">
        <v>30.4</v>
      </c>
      <c r="Y254">
        <v>0</v>
      </c>
      <c r="Z254">
        <v>0</v>
      </c>
    </row>
    <row r="255" spans="1:26" x14ac:dyDescent="0.25">
      <c r="A255" t="s">
        <v>26</v>
      </c>
      <c r="B255" t="s">
        <v>78</v>
      </c>
      <c r="C255" t="s">
        <v>81</v>
      </c>
      <c r="D255" t="s">
        <v>35</v>
      </c>
      <c r="E255">
        <v>100</v>
      </c>
      <c r="F255">
        <v>38</v>
      </c>
      <c r="G255">
        <v>9</v>
      </c>
      <c r="H255">
        <v>19</v>
      </c>
      <c r="I255">
        <v>6294.19</v>
      </c>
      <c r="J255">
        <v>3752.81</v>
      </c>
      <c r="K255">
        <v>6350.41</v>
      </c>
      <c r="L255" s="10">
        <v>10000000</v>
      </c>
      <c r="M255">
        <v>10</v>
      </c>
      <c r="N255">
        <v>7191.88</v>
      </c>
      <c r="O255">
        <f t="array" ref="O255">MAX(IF(Table1[Class]=Table1[[#This Row],[Class]],IF(Table1[Cost]=Table1[[#This Row],[Cost]], IF(Table1[Name]=Table1[[#This Row],[Name]],Table1[LB],FALSE))))</f>
        <v>6350.41</v>
      </c>
      <c r="P255">
        <f>(Table1[[#This Row],[UB]]-Table1[[#This Row],[Best_LB]])/Table1[[#This Row],[Best_LB]]</f>
        <v>1573.7014759676933</v>
      </c>
      <c r="Q255">
        <f>IF(Table1[[#This Row],[UB]]&lt;9999999,1,0)</f>
        <v>0</v>
      </c>
      <c r="R255">
        <f>IF(Table1[[#This Row],[Final gap]]&lt;0.0001,1,0)</f>
        <v>0</v>
      </c>
      <c r="S255">
        <v>1</v>
      </c>
      <c r="T255">
        <v>64</v>
      </c>
      <c r="U255">
        <v>790</v>
      </c>
      <c r="V255">
        <v>0</v>
      </c>
      <c r="W255">
        <v>0</v>
      </c>
      <c r="X255">
        <v>161.97999999999999</v>
      </c>
      <c r="Y255">
        <v>0</v>
      </c>
      <c r="Z255">
        <v>0</v>
      </c>
    </row>
    <row r="256" spans="1:26" x14ac:dyDescent="0.25">
      <c r="A256" t="s">
        <v>26</v>
      </c>
      <c r="B256" t="s">
        <v>82</v>
      </c>
      <c r="C256" t="s">
        <v>80</v>
      </c>
      <c r="D256" t="s">
        <v>35</v>
      </c>
      <c r="E256">
        <v>100</v>
      </c>
      <c r="F256">
        <v>38</v>
      </c>
      <c r="G256">
        <v>9</v>
      </c>
      <c r="H256">
        <v>100</v>
      </c>
      <c r="I256">
        <v>24478.3</v>
      </c>
      <c r="J256">
        <v>3876</v>
      </c>
      <c r="K256">
        <v>24790</v>
      </c>
      <c r="L256" s="10">
        <v>166749</v>
      </c>
      <c r="M256">
        <v>0.85133400000000004</v>
      </c>
      <c r="N256">
        <v>7193.64</v>
      </c>
      <c r="O256">
        <f t="array" ref="O256">MAX(IF(Table1[Class]=Table1[[#This Row],[Class]],IF(Table1[Cost]=Table1[[#This Row],[Cost]], IF(Table1[Name]=Table1[[#This Row],[Name]],Table1[LB],FALSE))))</f>
        <v>24790</v>
      </c>
      <c r="P256">
        <f>(Table1[[#This Row],[UB]]-Table1[[#This Row],[Best_LB]])/Table1[[#This Row],[Best_LB]]</f>
        <v>5.7264622831787007</v>
      </c>
      <c r="Q256">
        <f>IF(Table1[[#This Row],[UB]]&lt;9999999,1,0)</f>
        <v>1</v>
      </c>
      <c r="R256">
        <f>IF(Table1[[#This Row],[Final gap]]&lt;0.0001,1,0)</f>
        <v>0</v>
      </c>
      <c r="S256">
        <v>1</v>
      </c>
      <c r="T256">
        <v>11</v>
      </c>
      <c r="U256">
        <v>112</v>
      </c>
      <c r="V256">
        <v>0</v>
      </c>
      <c r="W256">
        <v>0</v>
      </c>
      <c r="X256">
        <v>18.55</v>
      </c>
      <c r="Y256">
        <v>0</v>
      </c>
      <c r="Z256">
        <v>0</v>
      </c>
    </row>
    <row r="257" spans="1:26" x14ac:dyDescent="0.25">
      <c r="A257" t="s">
        <v>26</v>
      </c>
      <c r="B257" t="s">
        <v>82</v>
      </c>
      <c r="C257" t="s">
        <v>81</v>
      </c>
      <c r="D257" t="s">
        <v>35</v>
      </c>
      <c r="E257">
        <v>100</v>
      </c>
      <c r="F257">
        <v>38</v>
      </c>
      <c r="G257">
        <v>9</v>
      </c>
      <c r="H257">
        <v>18</v>
      </c>
      <c r="I257">
        <v>7623.99</v>
      </c>
      <c r="J257">
        <v>3725.71</v>
      </c>
      <c r="K257">
        <v>7784.86</v>
      </c>
      <c r="L257" s="10">
        <v>10000000</v>
      </c>
      <c r="M257">
        <v>10</v>
      </c>
      <c r="N257">
        <v>7193.35</v>
      </c>
      <c r="O257">
        <f t="array" ref="O257">MAX(IF(Table1[Class]=Table1[[#This Row],[Class]],IF(Table1[Cost]=Table1[[#This Row],[Cost]], IF(Table1[Name]=Table1[[#This Row],[Name]],Table1[LB],FALSE))))</f>
        <v>7784.86</v>
      </c>
      <c r="P257">
        <f>(Table1[[#This Row],[UB]]-Table1[[#This Row],[Best_LB]])/Table1[[#This Row],[Best_LB]]</f>
        <v>1283.5446160881506</v>
      </c>
      <c r="Q257">
        <f>IF(Table1[[#This Row],[UB]]&lt;9999999,1,0)</f>
        <v>0</v>
      </c>
      <c r="R257">
        <f>IF(Table1[[#This Row],[Final gap]]&lt;0.0001,1,0)</f>
        <v>0</v>
      </c>
      <c r="S257">
        <v>1</v>
      </c>
      <c r="T257">
        <v>40</v>
      </c>
      <c r="U257">
        <v>421</v>
      </c>
      <c r="V257">
        <v>0</v>
      </c>
      <c r="W257">
        <v>0</v>
      </c>
      <c r="X257">
        <v>75.91</v>
      </c>
      <c r="Y257">
        <v>0</v>
      </c>
      <c r="Z257">
        <v>0</v>
      </c>
    </row>
    <row r="258" spans="1:26" x14ac:dyDescent="0.25">
      <c r="A258" t="s">
        <v>26</v>
      </c>
      <c r="B258" t="s">
        <v>83</v>
      </c>
      <c r="C258" t="s">
        <v>80</v>
      </c>
      <c r="D258" t="s">
        <v>35</v>
      </c>
      <c r="E258">
        <v>100</v>
      </c>
      <c r="F258">
        <v>38</v>
      </c>
      <c r="G258">
        <v>9</v>
      </c>
      <c r="H258">
        <v>100</v>
      </c>
      <c r="I258">
        <v>36235.699999999997</v>
      </c>
      <c r="J258">
        <v>3721.06</v>
      </c>
      <c r="K258">
        <v>36732.199999999997</v>
      </c>
      <c r="L258" s="10">
        <v>285172</v>
      </c>
      <c r="M258">
        <v>0.871193</v>
      </c>
      <c r="N258">
        <v>7194.26</v>
      </c>
      <c r="O258">
        <f t="array" ref="O258">MAX(IF(Table1[Class]=Table1[[#This Row],[Class]],IF(Table1[Cost]=Table1[[#This Row],[Cost]], IF(Table1[Name]=Table1[[#This Row],[Name]],Table1[LB],FALSE))))</f>
        <v>36732.199999999997</v>
      </c>
      <c r="P258">
        <f>(Table1[[#This Row],[UB]]-Table1[[#This Row],[Best_LB]])/Table1[[#This Row],[Best_LB]]</f>
        <v>6.7635426138374504</v>
      </c>
      <c r="Q258">
        <f>IF(Table1[[#This Row],[UB]]&lt;9999999,1,0)</f>
        <v>1</v>
      </c>
      <c r="R258">
        <f>IF(Table1[[#This Row],[Final gap]]&lt;0.0001,1,0)</f>
        <v>0</v>
      </c>
      <c r="S258">
        <v>1</v>
      </c>
      <c r="T258">
        <v>10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</row>
    <row r="259" spans="1:26" x14ac:dyDescent="0.25">
      <c r="A259" t="s">
        <v>26</v>
      </c>
      <c r="B259" t="s">
        <v>83</v>
      </c>
      <c r="C259" t="s">
        <v>81</v>
      </c>
      <c r="D259" t="s">
        <v>35</v>
      </c>
      <c r="E259">
        <v>100</v>
      </c>
      <c r="F259">
        <v>38</v>
      </c>
      <c r="G259">
        <v>9</v>
      </c>
      <c r="H259">
        <v>18</v>
      </c>
      <c r="I259">
        <v>7717.89</v>
      </c>
      <c r="J259">
        <v>3693.96</v>
      </c>
      <c r="K259">
        <v>7874.87</v>
      </c>
      <c r="L259" s="10">
        <v>10000000</v>
      </c>
      <c r="M259">
        <v>10</v>
      </c>
      <c r="N259">
        <v>7192.64</v>
      </c>
      <c r="O259">
        <f t="array" ref="O259">MAX(IF(Table1[Class]=Table1[[#This Row],[Class]],IF(Table1[Cost]=Table1[[#This Row],[Cost]], IF(Table1[Name]=Table1[[#This Row],[Name]],Table1[LB],FALSE))))</f>
        <v>7874.87</v>
      </c>
      <c r="P259">
        <f>(Table1[[#This Row],[UB]]-Table1[[#This Row],[Best_LB]])/Table1[[#This Row],[Best_LB]]</f>
        <v>1268.8622326463803</v>
      </c>
      <c r="Q259">
        <f>IF(Table1[[#This Row],[UB]]&lt;9999999,1,0)</f>
        <v>0</v>
      </c>
      <c r="R259">
        <f>IF(Table1[[#This Row],[Final gap]]&lt;0.0001,1,0)</f>
        <v>0</v>
      </c>
      <c r="S259">
        <v>1</v>
      </c>
      <c r="T259">
        <v>26</v>
      </c>
      <c r="U259">
        <v>235</v>
      </c>
      <c r="V259">
        <v>0</v>
      </c>
      <c r="W259">
        <v>0</v>
      </c>
      <c r="X259">
        <v>47.54</v>
      </c>
      <c r="Y259">
        <v>0</v>
      </c>
      <c r="Z259">
        <v>0</v>
      </c>
    </row>
    <row r="260" spans="1:26" x14ac:dyDescent="0.25">
      <c r="A260" t="s">
        <v>19</v>
      </c>
      <c r="B260" t="s">
        <v>78</v>
      </c>
      <c r="C260" t="s">
        <v>80</v>
      </c>
      <c r="D260" t="s">
        <v>35</v>
      </c>
      <c r="E260">
        <v>100</v>
      </c>
      <c r="F260">
        <v>38</v>
      </c>
      <c r="G260">
        <v>9</v>
      </c>
      <c r="L260" s="11">
        <v>10000000</v>
      </c>
      <c r="M260" s="4"/>
      <c r="N260" s="4">
        <v>2400</v>
      </c>
      <c r="O260" s="4">
        <f t="array" ref="O260">MAX(IF(Table1[Class]=Table1[[#This Row],[Class]],IF(Table1[Cost]=Table1[[#This Row],[Cost]], IF(Table1[Name]=Table1[[#This Row],[Name]],Table1[LB],FALSE))))</f>
        <v>63231.7</v>
      </c>
      <c r="P260" s="4">
        <f>(Table1[[#This Row],[UB]]-Table1[[#This Row],[Best_LB]])/Table1[[#This Row],[Best_LB]]</f>
        <v>157.14852360445792</v>
      </c>
      <c r="Q260" s="4">
        <f>IF(Table1[[#This Row],[UB]]&lt;9999999,1,0)</f>
        <v>0</v>
      </c>
      <c r="R260" s="4">
        <f>IF(Table1[[#This Row],[Final gap]]&lt;0.0001,1,0)</f>
        <v>0</v>
      </c>
    </row>
    <row r="261" spans="1:26" x14ac:dyDescent="0.25">
      <c r="A261" t="s">
        <v>19</v>
      </c>
      <c r="B261" t="s">
        <v>78</v>
      </c>
      <c r="C261" t="s">
        <v>81</v>
      </c>
      <c r="D261" t="s">
        <v>35</v>
      </c>
      <c r="E261">
        <v>100</v>
      </c>
      <c r="F261">
        <v>38</v>
      </c>
      <c r="G261">
        <v>9</v>
      </c>
      <c r="L261" s="11">
        <v>10000000</v>
      </c>
      <c r="M261" s="4"/>
      <c r="N261" s="4">
        <v>2400</v>
      </c>
      <c r="O261" s="4">
        <f t="array" ref="O261">MAX(IF(Table1[Class]=Table1[[#This Row],[Class]],IF(Table1[Cost]=Table1[[#This Row],[Cost]], IF(Table1[Name]=Table1[[#This Row],[Name]],Table1[LB],FALSE))))</f>
        <v>6350.41</v>
      </c>
      <c r="P261" s="4">
        <f>(Table1[[#This Row],[UB]]-Table1[[#This Row],[Best_LB]])/Table1[[#This Row],[Best_LB]]</f>
        <v>1573.7014759676933</v>
      </c>
      <c r="Q261" s="4">
        <f>IF(Table1[[#This Row],[UB]]&lt;9999999,1,0)</f>
        <v>0</v>
      </c>
      <c r="R261" s="4">
        <f>IF(Table1[[#This Row],[Final gap]]&lt;0.0001,1,0)</f>
        <v>0</v>
      </c>
    </row>
    <row r="262" spans="1:26" x14ac:dyDescent="0.25">
      <c r="A262" t="s">
        <v>19</v>
      </c>
      <c r="B262" t="s">
        <v>82</v>
      </c>
      <c r="C262" t="s">
        <v>80</v>
      </c>
      <c r="D262" t="s">
        <v>35</v>
      </c>
      <c r="E262">
        <v>100</v>
      </c>
      <c r="F262">
        <v>38</v>
      </c>
      <c r="G262">
        <v>9</v>
      </c>
      <c r="L262" s="11">
        <v>10000000</v>
      </c>
      <c r="M262" s="4"/>
      <c r="N262" s="4">
        <v>2400</v>
      </c>
      <c r="O262" s="4">
        <f t="array" ref="O262">MAX(IF(Table1[Class]=Table1[[#This Row],[Class]],IF(Table1[Cost]=Table1[[#This Row],[Cost]], IF(Table1[Name]=Table1[[#This Row],[Name]],Table1[LB],FALSE))))</f>
        <v>24790</v>
      </c>
      <c r="P262" s="4">
        <f>(Table1[[#This Row],[UB]]-Table1[[#This Row],[Best_LB]])/Table1[[#This Row],[Best_LB]]</f>
        <v>402.38846308995562</v>
      </c>
      <c r="Q262" s="4">
        <f>IF(Table1[[#This Row],[UB]]&lt;9999999,1,0)</f>
        <v>0</v>
      </c>
      <c r="R262" s="4">
        <f>IF(Table1[[#This Row],[Final gap]]&lt;0.0001,1,0)</f>
        <v>0</v>
      </c>
    </row>
    <row r="263" spans="1:26" x14ac:dyDescent="0.25">
      <c r="A263" t="s">
        <v>19</v>
      </c>
      <c r="B263" t="s">
        <v>82</v>
      </c>
      <c r="C263" t="s">
        <v>81</v>
      </c>
      <c r="D263" t="s">
        <v>35</v>
      </c>
      <c r="E263">
        <v>100</v>
      </c>
      <c r="F263">
        <v>38</v>
      </c>
      <c r="G263">
        <v>9</v>
      </c>
      <c r="L263" s="11">
        <v>10000000</v>
      </c>
      <c r="M263" s="4"/>
      <c r="N263" s="4">
        <v>2400</v>
      </c>
      <c r="O263" s="4">
        <f t="array" ref="O263">MAX(IF(Table1[Class]=Table1[[#This Row],[Class]],IF(Table1[Cost]=Table1[[#This Row],[Cost]], IF(Table1[Name]=Table1[[#This Row],[Name]],Table1[LB],FALSE))))</f>
        <v>7784.86</v>
      </c>
      <c r="P263" s="4">
        <f>(Table1[[#This Row],[UB]]-Table1[[#This Row],[Best_LB]])/Table1[[#This Row],[Best_LB]]</f>
        <v>1283.5446160881506</v>
      </c>
      <c r="Q263" s="4">
        <f>IF(Table1[[#This Row],[UB]]&lt;9999999,1,0)</f>
        <v>0</v>
      </c>
      <c r="R263" s="4">
        <f>IF(Table1[[#This Row],[Final gap]]&lt;0.0001,1,0)</f>
        <v>0</v>
      </c>
    </row>
    <row r="264" spans="1:26" x14ac:dyDescent="0.25">
      <c r="A264" t="s">
        <v>19</v>
      </c>
      <c r="B264" t="s">
        <v>83</v>
      </c>
      <c r="C264" t="s">
        <v>80</v>
      </c>
      <c r="D264" t="s">
        <v>35</v>
      </c>
      <c r="E264">
        <v>100</v>
      </c>
      <c r="F264">
        <v>38</v>
      </c>
      <c r="G264">
        <v>9</v>
      </c>
      <c r="L264" s="11">
        <v>10000000</v>
      </c>
      <c r="M264" s="4"/>
      <c r="N264" s="4">
        <v>2400</v>
      </c>
      <c r="O264" s="4">
        <f t="array" ref="O264">MAX(IF(Table1[Class]=Table1[[#This Row],[Class]],IF(Table1[Cost]=Table1[[#This Row],[Cost]], IF(Table1[Name]=Table1[[#This Row],[Name]],Table1[LB],FALSE))))</f>
        <v>36732.199999999997</v>
      </c>
      <c r="P264" s="4">
        <f>(Table1[[#This Row],[UB]]-Table1[[#This Row],[Best_LB]])/Table1[[#This Row],[Best_LB]]</f>
        <v>271.24070434115032</v>
      </c>
      <c r="Q264" s="4">
        <f>IF(Table1[[#This Row],[UB]]&lt;9999999,1,0)</f>
        <v>0</v>
      </c>
      <c r="R264" s="4">
        <f>IF(Table1[[#This Row],[Final gap]]&lt;0.0001,1,0)</f>
        <v>0</v>
      </c>
    </row>
    <row r="265" spans="1:26" x14ac:dyDescent="0.25">
      <c r="A265" t="s">
        <v>19</v>
      </c>
      <c r="B265" t="s">
        <v>83</v>
      </c>
      <c r="C265" t="s">
        <v>81</v>
      </c>
      <c r="D265" t="s">
        <v>35</v>
      </c>
      <c r="E265">
        <v>100</v>
      </c>
      <c r="F265">
        <v>38</v>
      </c>
      <c r="G265">
        <v>9</v>
      </c>
      <c r="L265" s="11">
        <v>10000000</v>
      </c>
      <c r="M265" s="4"/>
      <c r="N265" s="4">
        <v>2400</v>
      </c>
      <c r="O265" s="4">
        <f t="array" ref="O265">MAX(IF(Table1[Class]=Table1[[#This Row],[Class]],IF(Table1[Cost]=Table1[[#This Row],[Cost]], IF(Table1[Name]=Table1[[#This Row],[Name]],Table1[LB],FALSE))))</f>
        <v>7874.87</v>
      </c>
      <c r="P265" s="4">
        <f>(Table1[[#This Row],[UB]]-Table1[[#This Row],[Best_LB]])/Table1[[#This Row],[Best_LB]]</f>
        <v>1268.8622326463803</v>
      </c>
      <c r="Q265" s="4">
        <f>IF(Table1[[#This Row],[UB]]&lt;9999999,1,0)</f>
        <v>0</v>
      </c>
      <c r="R265" s="4">
        <f>IF(Table1[[#This Row],[Final gap]]&lt;0.0001,1,0)</f>
        <v>0</v>
      </c>
    </row>
    <row r="266" spans="1:26" x14ac:dyDescent="0.25">
      <c r="A266" t="s">
        <v>20</v>
      </c>
      <c r="B266" t="s">
        <v>78</v>
      </c>
      <c r="C266" t="s">
        <v>80</v>
      </c>
      <c r="D266" t="s">
        <v>35</v>
      </c>
      <c r="E266">
        <v>100</v>
      </c>
      <c r="F266">
        <v>38</v>
      </c>
      <c r="G266">
        <v>9</v>
      </c>
      <c r="L266" s="10">
        <v>113412</v>
      </c>
      <c r="M266" s="20"/>
      <c r="N266" s="20">
        <v>0.17461199999999999</v>
      </c>
      <c r="O266" s="20">
        <f t="array" ref="O266">MAX(IF(Table1[Class]=Table1[[#This Row],[Class]],IF(Table1[Cost]=Table1[[#This Row],[Cost]], IF(Table1[Name]=Table1[[#This Row],[Name]],Table1[LB],FALSE))))</f>
        <v>63231.7</v>
      </c>
      <c r="P266" s="20">
        <f>(Table1[[#This Row],[UB]]-Table1[[#This Row],[Best_LB]])/Table1[[#This Row],[Best_LB]]</f>
        <v>0.79359403590287791</v>
      </c>
      <c r="Q266" s="20">
        <f>IF(Table1[[#This Row],[UB]]&lt;9999999,1,0)</f>
        <v>1</v>
      </c>
      <c r="R266" s="20">
        <f>IF(Table1[[#This Row],[Final gap]]&lt;0.0001,1,0)</f>
        <v>0</v>
      </c>
    </row>
    <row r="267" spans="1:26" x14ac:dyDescent="0.25">
      <c r="A267" t="s">
        <v>20</v>
      </c>
      <c r="B267" t="s">
        <v>78</v>
      </c>
      <c r="C267" t="s">
        <v>81</v>
      </c>
      <c r="D267" t="s">
        <v>35</v>
      </c>
      <c r="E267">
        <v>100</v>
      </c>
      <c r="F267">
        <v>38</v>
      </c>
      <c r="G267">
        <v>9</v>
      </c>
      <c r="L267" s="10">
        <v>14554.2</v>
      </c>
      <c r="M267" s="20"/>
      <c r="N267" s="20">
        <v>0.17269399999999999</v>
      </c>
      <c r="O267" s="20">
        <f t="array" ref="O267">MAX(IF(Table1[Class]=Table1[[#This Row],[Class]],IF(Table1[Cost]=Table1[[#This Row],[Cost]], IF(Table1[Name]=Table1[[#This Row],[Name]],Table1[LB],FALSE))))</f>
        <v>6350.41</v>
      </c>
      <c r="P267" s="20">
        <f>(Table1[[#This Row],[UB]]-Table1[[#This Row],[Best_LB]])/Table1[[#This Row],[Best_LB]]</f>
        <v>1.2918520221529006</v>
      </c>
      <c r="Q267" s="20">
        <f>IF(Table1[[#This Row],[UB]]&lt;9999999,1,0)</f>
        <v>1</v>
      </c>
      <c r="R267" s="20">
        <f>IF(Table1[[#This Row],[Final gap]]&lt;0.0001,1,0)</f>
        <v>0</v>
      </c>
    </row>
    <row r="268" spans="1:26" x14ac:dyDescent="0.25">
      <c r="A268" t="s">
        <v>20</v>
      </c>
      <c r="B268" t="s">
        <v>82</v>
      </c>
      <c r="C268" t="s">
        <v>80</v>
      </c>
      <c r="D268" t="s">
        <v>35</v>
      </c>
      <c r="E268">
        <v>100</v>
      </c>
      <c r="F268">
        <v>38</v>
      </c>
      <c r="G268">
        <v>9</v>
      </c>
      <c r="L268" s="10">
        <v>96818.1</v>
      </c>
      <c r="M268" s="20"/>
      <c r="N268" s="20">
        <v>1.3509800000000001</v>
      </c>
      <c r="O268" s="20">
        <f t="array" ref="O268">MAX(IF(Table1[Class]=Table1[[#This Row],[Class]],IF(Table1[Cost]=Table1[[#This Row],[Cost]], IF(Table1[Name]=Table1[[#This Row],[Name]],Table1[LB],FALSE))))</f>
        <v>24790</v>
      </c>
      <c r="P268" s="20">
        <f>(Table1[[#This Row],[UB]]-Table1[[#This Row],[Best_LB]])/Table1[[#This Row],[Best_LB]]</f>
        <v>2.9055304558289636</v>
      </c>
      <c r="Q268" s="20">
        <f>IF(Table1[[#This Row],[UB]]&lt;9999999,1,0)</f>
        <v>1</v>
      </c>
      <c r="R268" s="20">
        <f>IF(Table1[[#This Row],[Final gap]]&lt;0.0001,1,0)</f>
        <v>0</v>
      </c>
    </row>
    <row r="269" spans="1:26" x14ac:dyDescent="0.25">
      <c r="A269" t="s">
        <v>20</v>
      </c>
      <c r="B269" t="s">
        <v>82</v>
      </c>
      <c r="C269" t="s">
        <v>81</v>
      </c>
      <c r="D269" t="s">
        <v>35</v>
      </c>
      <c r="E269">
        <v>100</v>
      </c>
      <c r="F269">
        <v>38</v>
      </c>
      <c r="G269">
        <v>9</v>
      </c>
      <c r="L269" s="10">
        <v>17568.8</v>
      </c>
      <c r="M269" s="20"/>
      <c r="N269" s="20">
        <v>0.16206200000000001</v>
      </c>
      <c r="O269" s="20">
        <f t="array" ref="O269">MAX(IF(Table1[Class]=Table1[[#This Row],[Class]],IF(Table1[Cost]=Table1[[#This Row],[Cost]], IF(Table1[Name]=Table1[[#This Row],[Name]],Table1[LB],FALSE))))</f>
        <v>7784.86</v>
      </c>
      <c r="P269" s="20">
        <f>(Table1[[#This Row],[UB]]-Table1[[#This Row],[Best_LB]])/Table1[[#This Row],[Best_LB]]</f>
        <v>1.2567907451129499</v>
      </c>
      <c r="Q269" s="20">
        <f>IF(Table1[[#This Row],[UB]]&lt;9999999,1,0)</f>
        <v>1</v>
      </c>
      <c r="R269" s="20">
        <f>IF(Table1[[#This Row],[Final gap]]&lt;0.0001,1,0)</f>
        <v>0</v>
      </c>
    </row>
    <row r="270" spans="1:26" x14ac:dyDescent="0.25">
      <c r="A270" t="s">
        <v>20</v>
      </c>
      <c r="B270" t="s">
        <v>83</v>
      </c>
      <c r="C270" t="s">
        <v>80</v>
      </c>
      <c r="D270" t="s">
        <v>35</v>
      </c>
      <c r="E270">
        <v>100</v>
      </c>
      <c r="F270">
        <v>38</v>
      </c>
      <c r="G270">
        <v>9</v>
      </c>
      <c r="L270" s="10">
        <v>130663</v>
      </c>
      <c r="M270" s="20"/>
      <c r="N270" s="20">
        <v>1.3751100000000001</v>
      </c>
      <c r="O270" s="20">
        <f t="array" ref="O270">MAX(IF(Table1[Class]=Table1[[#This Row],[Class]],IF(Table1[Cost]=Table1[[#This Row],[Cost]], IF(Table1[Name]=Table1[[#This Row],[Name]],Table1[LB],FALSE))))</f>
        <v>36732.199999999997</v>
      </c>
      <c r="P270" s="20">
        <f>(Table1[[#This Row],[UB]]-Table1[[#This Row],[Best_LB]])/Table1[[#This Row],[Best_LB]]</f>
        <v>2.5571787151327721</v>
      </c>
      <c r="Q270" s="20">
        <f>IF(Table1[[#This Row],[UB]]&lt;9999999,1,0)</f>
        <v>1</v>
      </c>
      <c r="R270" s="20">
        <f>IF(Table1[[#This Row],[Final gap]]&lt;0.0001,1,0)</f>
        <v>0</v>
      </c>
    </row>
    <row r="271" spans="1:26" x14ac:dyDescent="0.25">
      <c r="A271" t="s">
        <v>20</v>
      </c>
      <c r="B271" t="s">
        <v>83</v>
      </c>
      <c r="C271" t="s">
        <v>81</v>
      </c>
      <c r="D271" t="s">
        <v>35</v>
      </c>
      <c r="E271">
        <v>100</v>
      </c>
      <c r="F271">
        <v>38</v>
      </c>
      <c r="G271">
        <v>9</v>
      </c>
      <c r="L271" s="10">
        <v>18641.900000000001</v>
      </c>
      <c r="N271" s="20">
        <v>0.161242</v>
      </c>
      <c r="O271" s="20">
        <f t="array" ref="O271">MAX(IF(Table1[Class]=Table1[[#This Row],[Class]],IF(Table1[Cost]=Table1[[#This Row],[Cost]], IF(Table1[Name]=Table1[[#This Row],[Name]],Table1[LB],FALSE))))</f>
        <v>7874.87</v>
      </c>
      <c r="P271" s="20">
        <f>(Table1[[#This Row],[UB]]-Table1[[#This Row],[Best_LB]])/Table1[[#This Row],[Best_LB]]</f>
        <v>1.3672644754770558</v>
      </c>
      <c r="Q271" s="20">
        <f>IF(Table1[[#This Row],[UB]]&lt;9999999,1,0)</f>
        <v>1</v>
      </c>
      <c r="R271" s="20">
        <f>IF(Table1[[#This Row],[Final gap]]&lt;0.0001,1,0)</f>
        <v>0</v>
      </c>
    </row>
    <row r="272" spans="1:26" x14ac:dyDescent="0.25">
      <c r="A272" t="s">
        <v>26</v>
      </c>
      <c r="B272" t="s">
        <v>78</v>
      </c>
      <c r="C272" t="s">
        <v>80</v>
      </c>
      <c r="D272" t="s">
        <v>36</v>
      </c>
      <c r="E272">
        <v>100</v>
      </c>
      <c r="F272">
        <v>8</v>
      </c>
      <c r="G272">
        <v>12</v>
      </c>
      <c r="H272">
        <v>100</v>
      </c>
      <c r="I272">
        <v>222193</v>
      </c>
      <c r="J272">
        <v>3793.59</v>
      </c>
      <c r="K272">
        <v>222959</v>
      </c>
      <c r="L272" s="10">
        <v>10000000</v>
      </c>
      <c r="M272" s="16">
        <v>10</v>
      </c>
      <c r="N272" s="16">
        <v>7196.41</v>
      </c>
      <c r="O272" s="16">
        <f t="array" ref="O272">MAX(IF(Table1[Class]=Table1[[#This Row],[Class]],IF(Table1[Cost]=Table1[[#This Row],[Cost]], IF(Table1[Name]=Table1[[#This Row],[Name]],Table1[LB],FALSE))))</f>
        <v>222959</v>
      </c>
      <c r="P272" s="16">
        <f>(Table1[[#This Row],[UB]]-Table1[[#This Row],[Best_LB]])/Table1[[#This Row],[Best_LB]]</f>
        <v>43.851295529671376</v>
      </c>
      <c r="Q272" s="16">
        <f>IF(Table1[[#This Row],[UB]]&lt;9999999,1,0)</f>
        <v>0</v>
      </c>
      <c r="R272" s="16">
        <f>IF(Table1[[#This Row],[Final gap]]&lt;0.0001,1,0)</f>
        <v>0</v>
      </c>
      <c r="S272">
        <v>1</v>
      </c>
      <c r="T272">
        <v>62</v>
      </c>
      <c r="U272">
        <v>932</v>
      </c>
      <c r="V272">
        <v>0</v>
      </c>
      <c r="W272">
        <v>0</v>
      </c>
      <c r="X272">
        <v>137.28</v>
      </c>
      <c r="Y272">
        <v>0</v>
      </c>
      <c r="Z272">
        <v>0</v>
      </c>
    </row>
    <row r="273" spans="1:26" x14ac:dyDescent="0.25">
      <c r="A273" t="s">
        <v>26</v>
      </c>
      <c r="B273" t="s">
        <v>78</v>
      </c>
      <c r="C273" t="s">
        <v>81</v>
      </c>
      <c r="D273" t="s">
        <v>36</v>
      </c>
      <c r="E273">
        <v>100</v>
      </c>
      <c r="F273">
        <v>8</v>
      </c>
      <c r="G273">
        <v>12</v>
      </c>
      <c r="H273">
        <v>91</v>
      </c>
      <c r="I273">
        <v>35489.599999999999</v>
      </c>
      <c r="J273">
        <v>3771.03</v>
      </c>
      <c r="K273">
        <v>35553.9</v>
      </c>
      <c r="L273" s="10">
        <v>10000000</v>
      </c>
      <c r="M273" s="16">
        <v>10</v>
      </c>
      <c r="N273" s="16">
        <v>7194.99</v>
      </c>
      <c r="O273" s="16">
        <f t="array" ref="O273">MAX(IF(Table1[Class]=Table1[[#This Row],[Class]],IF(Table1[Cost]=Table1[[#This Row],[Cost]], IF(Table1[Name]=Table1[[#This Row],[Name]],Table1[LB],FALSE))))</f>
        <v>35553.9</v>
      </c>
      <c r="P273" s="16">
        <f>(Table1[[#This Row],[UB]]-Table1[[#This Row],[Best_LB]])/Table1[[#This Row],[Best_LB]]</f>
        <v>280.26309631292207</v>
      </c>
      <c r="Q273" s="16">
        <f>IF(Table1[[#This Row],[UB]]&lt;9999999,1,0)</f>
        <v>0</v>
      </c>
      <c r="R273" s="16">
        <f>IF(Table1[[#This Row],[Final gap]]&lt;0.0001,1,0)</f>
        <v>0</v>
      </c>
      <c r="S273">
        <v>1</v>
      </c>
      <c r="T273">
        <v>67</v>
      </c>
      <c r="U273">
        <v>954</v>
      </c>
      <c r="V273">
        <v>0</v>
      </c>
      <c r="W273">
        <v>0</v>
      </c>
      <c r="X273">
        <v>143.18</v>
      </c>
      <c r="Y273">
        <v>0</v>
      </c>
      <c r="Z273">
        <v>0</v>
      </c>
    </row>
    <row r="274" spans="1:26" x14ac:dyDescent="0.25">
      <c r="A274" t="s">
        <v>26</v>
      </c>
      <c r="B274" t="s">
        <v>82</v>
      </c>
      <c r="C274" t="s">
        <v>80</v>
      </c>
      <c r="D274" t="s">
        <v>36</v>
      </c>
      <c r="E274">
        <v>100</v>
      </c>
      <c r="F274">
        <v>8</v>
      </c>
      <c r="G274">
        <v>12</v>
      </c>
      <c r="H274">
        <v>96</v>
      </c>
      <c r="I274">
        <v>152706</v>
      </c>
      <c r="J274">
        <v>3811.17</v>
      </c>
      <c r="K274">
        <v>152972</v>
      </c>
      <c r="L274" s="10">
        <v>215387</v>
      </c>
      <c r="M274" s="16">
        <v>0.28978100000000001</v>
      </c>
      <c r="N274" s="16">
        <v>7197.55</v>
      </c>
      <c r="O274" s="16">
        <f t="array" ref="O274">MAX(IF(Table1[Class]=Table1[[#This Row],[Class]],IF(Table1[Cost]=Table1[[#This Row],[Cost]], IF(Table1[Name]=Table1[[#This Row],[Name]],Table1[LB],FALSE))))</f>
        <v>152972</v>
      </c>
      <c r="P274" s="16">
        <f>(Table1[[#This Row],[UB]]-Table1[[#This Row],[Best_LB]])/Table1[[#This Row],[Best_LB]]</f>
        <v>0.40801584603718327</v>
      </c>
      <c r="Q274" s="16">
        <f>IF(Table1[[#This Row],[UB]]&lt;9999999,1,0)</f>
        <v>1</v>
      </c>
      <c r="R274" s="16">
        <f>IF(Table1[[#This Row],[Final gap]]&lt;0.0001,1,0)</f>
        <v>0</v>
      </c>
      <c r="S274">
        <v>1</v>
      </c>
      <c r="T274">
        <v>61</v>
      </c>
      <c r="U274">
        <v>1098</v>
      </c>
      <c r="V274">
        <v>0</v>
      </c>
      <c r="W274">
        <v>0</v>
      </c>
      <c r="X274">
        <v>135.44</v>
      </c>
      <c r="Y274">
        <v>0</v>
      </c>
      <c r="Z274">
        <v>0</v>
      </c>
    </row>
    <row r="275" spans="1:26" x14ac:dyDescent="0.25">
      <c r="A275" t="s">
        <v>26</v>
      </c>
      <c r="B275" t="s">
        <v>82</v>
      </c>
      <c r="C275" t="s">
        <v>81</v>
      </c>
      <c r="D275" t="s">
        <v>36</v>
      </c>
      <c r="E275">
        <v>100</v>
      </c>
      <c r="F275">
        <v>8</v>
      </c>
      <c r="G275">
        <v>12</v>
      </c>
      <c r="H275">
        <v>94</v>
      </c>
      <c r="I275">
        <v>34453.9</v>
      </c>
      <c r="J275">
        <v>3665.17</v>
      </c>
      <c r="K275">
        <v>34542.800000000003</v>
      </c>
      <c r="L275" s="10">
        <v>10000000</v>
      </c>
      <c r="M275" s="16">
        <v>10</v>
      </c>
      <c r="N275" s="16">
        <v>7196.26</v>
      </c>
      <c r="O275" s="16">
        <f t="array" ref="O275">MAX(IF(Table1[Class]=Table1[[#This Row],[Class]],IF(Table1[Cost]=Table1[[#This Row],[Cost]], IF(Table1[Name]=Table1[[#This Row],[Name]],Table1[LB],FALSE))))</f>
        <v>34542.800000000003</v>
      </c>
      <c r="P275" s="16">
        <f>(Table1[[#This Row],[UB]]-Table1[[#This Row],[Best_LB]])/Table1[[#This Row],[Best_LB]]</f>
        <v>288.49592968722857</v>
      </c>
      <c r="Q275" s="16">
        <f>IF(Table1[[#This Row],[UB]]&lt;9999999,1,0)</f>
        <v>0</v>
      </c>
      <c r="R275" s="16">
        <f>IF(Table1[[#This Row],[Final gap]]&lt;0.0001,1,0)</f>
        <v>0</v>
      </c>
      <c r="S275">
        <v>1</v>
      </c>
      <c r="T275">
        <v>67</v>
      </c>
      <c r="U275">
        <v>995</v>
      </c>
      <c r="V275">
        <v>0</v>
      </c>
      <c r="W275">
        <v>0</v>
      </c>
      <c r="X275">
        <v>162.68</v>
      </c>
      <c r="Y275">
        <v>0</v>
      </c>
      <c r="Z275">
        <v>0</v>
      </c>
    </row>
    <row r="276" spans="1:26" x14ac:dyDescent="0.25">
      <c r="A276" t="s">
        <v>26</v>
      </c>
      <c r="B276" t="s">
        <v>83</v>
      </c>
      <c r="C276" t="s">
        <v>80</v>
      </c>
      <c r="D276" t="s">
        <v>36</v>
      </c>
      <c r="E276">
        <v>100</v>
      </c>
      <c r="F276">
        <v>8</v>
      </c>
      <c r="G276">
        <v>12</v>
      </c>
      <c r="H276">
        <v>98</v>
      </c>
      <c r="I276">
        <v>162009</v>
      </c>
      <c r="J276">
        <v>3672.65</v>
      </c>
      <c r="K276">
        <v>162883</v>
      </c>
      <c r="L276" s="10">
        <v>10000000</v>
      </c>
      <c r="M276" s="16">
        <v>10</v>
      </c>
      <c r="N276" s="16">
        <v>7196.04</v>
      </c>
      <c r="O276" s="16">
        <f t="array" ref="O276">MAX(IF(Table1[Class]=Table1[[#This Row],[Class]],IF(Table1[Cost]=Table1[[#This Row],[Cost]], IF(Table1[Name]=Table1[[#This Row],[Name]],Table1[LB],FALSE))))</f>
        <v>162883</v>
      </c>
      <c r="P276" s="16">
        <f>(Table1[[#This Row],[UB]]-Table1[[#This Row],[Best_LB]])/Table1[[#This Row],[Best_LB]]</f>
        <v>60.393761165990313</v>
      </c>
      <c r="Q276" s="16">
        <f>IF(Table1[[#This Row],[UB]]&lt;9999999,1,0)</f>
        <v>0</v>
      </c>
      <c r="R276" s="16">
        <f>IF(Table1[[#This Row],[Final gap]]&lt;0.0001,1,0)</f>
        <v>0</v>
      </c>
      <c r="S276">
        <v>1</v>
      </c>
      <c r="T276">
        <v>35</v>
      </c>
      <c r="U276">
        <v>675</v>
      </c>
      <c r="V276">
        <v>0</v>
      </c>
      <c r="W276">
        <v>0</v>
      </c>
      <c r="X276">
        <v>73.680000000000007</v>
      </c>
      <c r="Y276">
        <v>0</v>
      </c>
      <c r="Z276">
        <v>0</v>
      </c>
    </row>
    <row r="277" spans="1:26" x14ac:dyDescent="0.25">
      <c r="A277" t="s">
        <v>26</v>
      </c>
      <c r="B277" t="s">
        <v>83</v>
      </c>
      <c r="C277" t="s">
        <v>81</v>
      </c>
      <c r="D277" t="s">
        <v>36</v>
      </c>
      <c r="E277">
        <v>100</v>
      </c>
      <c r="F277">
        <v>8</v>
      </c>
      <c r="G277">
        <v>12</v>
      </c>
      <c r="H277">
        <v>97</v>
      </c>
      <c r="I277">
        <v>35602.1</v>
      </c>
      <c r="J277">
        <v>3605.41</v>
      </c>
      <c r="K277">
        <v>35747.800000000003</v>
      </c>
      <c r="L277" s="10">
        <v>10000000</v>
      </c>
      <c r="M277" s="16">
        <v>10</v>
      </c>
      <c r="N277" s="16">
        <v>7197.29</v>
      </c>
      <c r="O277" s="16">
        <f t="array" ref="O277">MAX(IF(Table1[Class]=Table1[[#This Row],[Class]],IF(Table1[Cost]=Table1[[#This Row],[Cost]], IF(Table1[Name]=Table1[[#This Row],[Name]],Table1[LB],FALSE))))</f>
        <v>35747.800000000003</v>
      </c>
      <c r="P277" s="16">
        <f>(Table1[[#This Row],[UB]]-Table1[[#This Row],[Best_LB]])/Table1[[#This Row],[Best_LB]]</f>
        <v>278.73749433531572</v>
      </c>
      <c r="Q277" s="16">
        <f>IF(Table1[[#This Row],[UB]]&lt;9999999,1,0)</f>
        <v>0</v>
      </c>
      <c r="R277" s="16">
        <f>IF(Table1[[#This Row],[Final gap]]&lt;0.0001,1,0)</f>
        <v>0</v>
      </c>
      <c r="S277">
        <v>1</v>
      </c>
      <c r="T277">
        <v>45</v>
      </c>
      <c r="U277">
        <v>899</v>
      </c>
      <c r="V277">
        <v>0</v>
      </c>
      <c r="W277">
        <v>0</v>
      </c>
      <c r="X277">
        <v>103.76</v>
      </c>
      <c r="Y277">
        <v>0</v>
      </c>
      <c r="Z277">
        <v>0</v>
      </c>
    </row>
    <row r="278" spans="1:26" x14ac:dyDescent="0.25">
      <c r="A278" t="s">
        <v>19</v>
      </c>
      <c r="B278" t="s">
        <v>78</v>
      </c>
      <c r="C278" t="s">
        <v>80</v>
      </c>
      <c r="D278" t="s">
        <v>36</v>
      </c>
      <c r="E278">
        <v>100</v>
      </c>
      <c r="F278">
        <v>8</v>
      </c>
      <c r="G278">
        <v>12</v>
      </c>
      <c r="L278" s="11">
        <v>10000000</v>
      </c>
      <c r="M278" s="4"/>
      <c r="N278" s="4">
        <v>2400</v>
      </c>
      <c r="O278" s="4">
        <f t="array" ref="O278">MAX(IF(Table1[Class]=Table1[[#This Row],[Class]],IF(Table1[Cost]=Table1[[#This Row],[Cost]], IF(Table1[Name]=Table1[[#This Row],[Name]],Table1[LB],FALSE))))</f>
        <v>222959</v>
      </c>
      <c r="P278" s="4">
        <f>(Table1[[#This Row],[UB]]-Table1[[#This Row],[Best_LB]])/Table1[[#This Row],[Best_LB]]</f>
        <v>43.851295529671376</v>
      </c>
      <c r="Q278" s="4">
        <f>IF(Table1[[#This Row],[UB]]&lt;9999999,1,0)</f>
        <v>0</v>
      </c>
      <c r="R278" s="4">
        <f>IF(Table1[[#This Row],[Final gap]]&lt;0.0001,1,0)</f>
        <v>0</v>
      </c>
    </row>
    <row r="279" spans="1:26" x14ac:dyDescent="0.25">
      <c r="A279" t="s">
        <v>19</v>
      </c>
      <c r="B279" t="s">
        <v>78</v>
      </c>
      <c r="C279" t="s">
        <v>81</v>
      </c>
      <c r="D279" t="s">
        <v>36</v>
      </c>
      <c r="E279">
        <v>100</v>
      </c>
      <c r="F279">
        <v>8</v>
      </c>
      <c r="G279">
        <v>12</v>
      </c>
      <c r="L279" s="11">
        <v>10000000</v>
      </c>
      <c r="M279" s="4"/>
      <c r="N279" s="4">
        <v>2400</v>
      </c>
      <c r="O279" s="4">
        <f t="array" ref="O279">MAX(IF(Table1[Class]=Table1[[#This Row],[Class]],IF(Table1[Cost]=Table1[[#This Row],[Cost]], IF(Table1[Name]=Table1[[#This Row],[Name]],Table1[LB],FALSE))))</f>
        <v>35553.9</v>
      </c>
      <c r="P279" s="4">
        <f>(Table1[[#This Row],[UB]]-Table1[[#This Row],[Best_LB]])/Table1[[#This Row],[Best_LB]]</f>
        <v>280.26309631292207</v>
      </c>
      <c r="Q279" s="4">
        <f>IF(Table1[[#This Row],[UB]]&lt;9999999,1,0)</f>
        <v>0</v>
      </c>
      <c r="R279" s="4">
        <f>IF(Table1[[#This Row],[Final gap]]&lt;0.0001,1,0)</f>
        <v>0</v>
      </c>
    </row>
    <row r="280" spans="1:26" x14ac:dyDescent="0.25">
      <c r="A280" t="s">
        <v>19</v>
      </c>
      <c r="B280" t="s">
        <v>82</v>
      </c>
      <c r="C280" t="s">
        <v>80</v>
      </c>
      <c r="D280" t="s">
        <v>36</v>
      </c>
      <c r="E280">
        <v>100</v>
      </c>
      <c r="F280">
        <v>8</v>
      </c>
      <c r="G280">
        <v>12</v>
      </c>
      <c r="L280" s="11">
        <v>10000000</v>
      </c>
      <c r="M280" s="4"/>
      <c r="N280" s="4">
        <v>2400</v>
      </c>
      <c r="O280" s="4">
        <f t="array" ref="O280">MAX(IF(Table1[Class]=Table1[[#This Row],[Class]],IF(Table1[Cost]=Table1[[#This Row],[Cost]], IF(Table1[Name]=Table1[[#This Row],[Name]],Table1[LB],FALSE))))</f>
        <v>152972</v>
      </c>
      <c r="P280" s="4">
        <f>(Table1[[#This Row],[UB]]-Table1[[#This Row],[Best_LB]])/Table1[[#This Row],[Best_LB]]</f>
        <v>64.371440525063406</v>
      </c>
      <c r="Q280" s="4">
        <f>IF(Table1[[#This Row],[UB]]&lt;9999999,1,0)</f>
        <v>0</v>
      </c>
      <c r="R280" s="4">
        <f>IF(Table1[[#This Row],[Final gap]]&lt;0.0001,1,0)</f>
        <v>0</v>
      </c>
    </row>
    <row r="281" spans="1:26" x14ac:dyDescent="0.25">
      <c r="A281" t="s">
        <v>19</v>
      </c>
      <c r="B281" t="s">
        <v>82</v>
      </c>
      <c r="C281" t="s">
        <v>81</v>
      </c>
      <c r="D281" t="s">
        <v>36</v>
      </c>
      <c r="E281">
        <v>100</v>
      </c>
      <c r="F281">
        <v>8</v>
      </c>
      <c r="G281">
        <v>12</v>
      </c>
      <c r="L281" s="11">
        <v>10000000</v>
      </c>
      <c r="M281" s="4"/>
      <c r="N281" s="4">
        <v>2400</v>
      </c>
      <c r="O281" s="4">
        <f t="array" ref="O281">MAX(IF(Table1[Class]=Table1[[#This Row],[Class]],IF(Table1[Cost]=Table1[[#This Row],[Cost]], IF(Table1[Name]=Table1[[#This Row],[Name]],Table1[LB],FALSE))))</f>
        <v>34542.800000000003</v>
      </c>
      <c r="P281" s="4">
        <f>(Table1[[#This Row],[UB]]-Table1[[#This Row],[Best_LB]])/Table1[[#This Row],[Best_LB]]</f>
        <v>288.49592968722857</v>
      </c>
      <c r="Q281" s="4">
        <f>IF(Table1[[#This Row],[UB]]&lt;9999999,1,0)</f>
        <v>0</v>
      </c>
      <c r="R281" s="4">
        <f>IF(Table1[[#This Row],[Final gap]]&lt;0.0001,1,0)</f>
        <v>0</v>
      </c>
    </row>
    <row r="282" spans="1:26" x14ac:dyDescent="0.25">
      <c r="A282" t="s">
        <v>19</v>
      </c>
      <c r="B282" t="s">
        <v>83</v>
      </c>
      <c r="C282" t="s">
        <v>80</v>
      </c>
      <c r="D282" t="s">
        <v>36</v>
      </c>
      <c r="E282">
        <v>100</v>
      </c>
      <c r="F282">
        <v>8</v>
      </c>
      <c r="G282">
        <v>12</v>
      </c>
      <c r="L282" s="11">
        <v>10000000</v>
      </c>
      <c r="M282" s="4"/>
      <c r="N282" s="4">
        <v>2400</v>
      </c>
      <c r="O282" s="4">
        <f t="array" ref="O282">MAX(IF(Table1[Class]=Table1[[#This Row],[Class]],IF(Table1[Cost]=Table1[[#This Row],[Cost]], IF(Table1[Name]=Table1[[#This Row],[Name]],Table1[LB],FALSE))))</f>
        <v>162883</v>
      </c>
      <c r="P282" s="4">
        <f>(Table1[[#This Row],[UB]]-Table1[[#This Row],[Best_LB]])/Table1[[#This Row],[Best_LB]]</f>
        <v>60.393761165990313</v>
      </c>
      <c r="Q282" s="4">
        <f>IF(Table1[[#This Row],[UB]]&lt;9999999,1,0)</f>
        <v>0</v>
      </c>
      <c r="R282" s="4">
        <f>IF(Table1[[#This Row],[Final gap]]&lt;0.0001,1,0)</f>
        <v>0</v>
      </c>
    </row>
    <row r="283" spans="1:26" x14ac:dyDescent="0.25">
      <c r="A283" t="s">
        <v>19</v>
      </c>
      <c r="B283" t="s">
        <v>83</v>
      </c>
      <c r="C283" t="s">
        <v>81</v>
      </c>
      <c r="D283" t="s">
        <v>36</v>
      </c>
      <c r="E283">
        <v>100</v>
      </c>
      <c r="F283">
        <v>8</v>
      </c>
      <c r="G283">
        <v>12</v>
      </c>
      <c r="L283" s="11">
        <v>10000000</v>
      </c>
      <c r="M283" s="4"/>
      <c r="N283" s="4">
        <v>2400</v>
      </c>
      <c r="O283" s="4">
        <f t="array" ref="O283">MAX(IF(Table1[Class]=Table1[[#This Row],[Class]],IF(Table1[Cost]=Table1[[#This Row],[Cost]], IF(Table1[Name]=Table1[[#This Row],[Name]],Table1[LB],FALSE))))</f>
        <v>35747.800000000003</v>
      </c>
      <c r="P283" s="4">
        <f>(Table1[[#This Row],[UB]]-Table1[[#This Row],[Best_LB]])/Table1[[#This Row],[Best_LB]]</f>
        <v>278.73749433531572</v>
      </c>
      <c r="Q283" s="4">
        <f>IF(Table1[[#This Row],[UB]]&lt;9999999,1,0)</f>
        <v>0</v>
      </c>
      <c r="R283" s="4">
        <f>IF(Table1[[#This Row],[Final gap]]&lt;0.0001,1,0)</f>
        <v>0</v>
      </c>
    </row>
    <row r="284" spans="1:26" x14ac:dyDescent="0.25">
      <c r="A284" t="s">
        <v>20</v>
      </c>
      <c r="B284" t="s">
        <v>78</v>
      </c>
      <c r="C284" t="s">
        <v>80</v>
      </c>
      <c r="D284" t="s">
        <v>36</v>
      </c>
      <c r="E284">
        <v>100</v>
      </c>
      <c r="F284">
        <v>8</v>
      </c>
      <c r="G284">
        <v>12</v>
      </c>
      <c r="L284" s="10">
        <v>348544</v>
      </c>
      <c r="M284" s="20"/>
      <c r="N284" s="20">
        <v>2.1429900000000002</v>
      </c>
      <c r="O284" s="20">
        <f t="array" ref="O284">MAX(IF(Table1[Class]=Table1[[#This Row],[Class]],IF(Table1[Cost]=Table1[[#This Row],[Cost]], IF(Table1[Name]=Table1[[#This Row],[Name]],Table1[LB],FALSE))))</f>
        <v>222959</v>
      </c>
      <c r="P284" s="20">
        <f>(Table1[[#This Row],[UB]]-Table1[[#This Row],[Best_LB]])/Table1[[#This Row],[Best_LB]]</f>
        <v>0.56326499490937798</v>
      </c>
      <c r="Q284" s="20">
        <f>IF(Table1[[#This Row],[UB]]&lt;9999999,1,0)</f>
        <v>1</v>
      </c>
      <c r="R284" s="20">
        <f>IF(Table1[[#This Row],[Final gap]]&lt;0.0001,1,0)</f>
        <v>0</v>
      </c>
    </row>
    <row r="285" spans="1:26" x14ac:dyDescent="0.25">
      <c r="A285" t="s">
        <v>20</v>
      </c>
      <c r="B285" t="s">
        <v>78</v>
      </c>
      <c r="C285" t="s">
        <v>81</v>
      </c>
      <c r="D285" t="s">
        <v>36</v>
      </c>
      <c r="E285">
        <v>100</v>
      </c>
      <c r="F285">
        <v>8</v>
      </c>
      <c r="G285">
        <v>12</v>
      </c>
      <c r="L285" s="10">
        <v>54894.9</v>
      </c>
      <c r="M285" s="20"/>
      <c r="N285" s="20">
        <v>1.93164</v>
      </c>
      <c r="O285" s="20">
        <f t="array" ref="O285">MAX(IF(Table1[Class]=Table1[[#This Row],[Class]],IF(Table1[Cost]=Table1[[#This Row],[Cost]], IF(Table1[Name]=Table1[[#This Row],[Name]],Table1[LB],FALSE))))</f>
        <v>35553.9</v>
      </c>
      <c r="P285" s="20">
        <f>(Table1[[#This Row],[UB]]-Table1[[#This Row],[Best_LB]])/Table1[[#This Row],[Best_LB]]</f>
        <v>0.54399095457882252</v>
      </c>
      <c r="Q285" s="20">
        <f>IF(Table1[[#This Row],[UB]]&lt;9999999,1,0)</f>
        <v>1</v>
      </c>
      <c r="R285" s="20">
        <f>IF(Table1[[#This Row],[Final gap]]&lt;0.0001,1,0)</f>
        <v>0</v>
      </c>
    </row>
    <row r="286" spans="1:26" x14ac:dyDescent="0.25">
      <c r="A286" t="s">
        <v>20</v>
      </c>
      <c r="B286" t="s">
        <v>82</v>
      </c>
      <c r="C286" t="s">
        <v>80</v>
      </c>
      <c r="D286" t="s">
        <v>36</v>
      </c>
      <c r="E286">
        <v>100</v>
      </c>
      <c r="F286">
        <v>8</v>
      </c>
      <c r="G286">
        <v>12</v>
      </c>
      <c r="L286" s="10">
        <v>232299</v>
      </c>
      <c r="M286" s="20"/>
      <c r="N286" s="20">
        <v>2.1557200000000001</v>
      </c>
      <c r="O286" s="20">
        <f t="array" ref="O286">MAX(IF(Table1[Class]=Table1[[#This Row],[Class]],IF(Table1[Cost]=Table1[[#This Row],[Cost]], IF(Table1[Name]=Table1[[#This Row],[Name]],Table1[LB],FALSE))))</f>
        <v>152972</v>
      </c>
      <c r="P286" s="20">
        <f>(Table1[[#This Row],[UB]]-Table1[[#This Row],[Best_LB]])/Table1[[#This Row],[Best_LB]]</f>
        <v>0.51857202625317056</v>
      </c>
      <c r="Q286" s="20">
        <f>IF(Table1[[#This Row],[UB]]&lt;9999999,1,0)</f>
        <v>1</v>
      </c>
      <c r="R286" s="20">
        <f>IF(Table1[[#This Row],[Final gap]]&lt;0.0001,1,0)</f>
        <v>0</v>
      </c>
    </row>
    <row r="287" spans="1:26" x14ac:dyDescent="0.25">
      <c r="A287" t="s">
        <v>20</v>
      </c>
      <c r="B287" t="s">
        <v>82</v>
      </c>
      <c r="C287" t="s">
        <v>81</v>
      </c>
      <c r="D287" t="s">
        <v>36</v>
      </c>
      <c r="E287">
        <v>100</v>
      </c>
      <c r="F287">
        <v>8</v>
      </c>
      <c r="G287">
        <v>12</v>
      </c>
      <c r="L287" s="10">
        <v>54547.8</v>
      </c>
      <c r="M287" s="20"/>
      <c r="N287" s="20">
        <v>1.9638199999999999</v>
      </c>
      <c r="O287" s="20">
        <f t="array" ref="O287">MAX(IF(Table1[Class]=Table1[[#This Row],[Class]],IF(Table1[Cost]=Table1[[#This Row],[Cost]], IF(Table1[Name]=Table1[[#This Row],[Name]],Table1[LB],FALSE))))</f>
        <v>34542.800000000003</v>
      </c>
      <c r="P287" s="20">
        <f>(Table1[[#This Row],[UB]]-Table1[[#This Row],[Best_LB]])/Table1[[#This Row],[Best_LB]]</f>
        <v>0.57913660733930072</v>
      </c>
      <c r="Q287" s="20">
        <f>IF(Table1[[#This Row],[UB]]&lt;9999999,1,0)</f>
        <v>1</v>
      </c>
      <c r="R287" s="20">
        <f>IF(Table1[[#This Row],[Final gap]]&lt;0.0001,1,0)</f>
        <v>0</v>
      </c>
    </row>
    <row r="288" spans="1:26" x14ac:dyDescent="0.25">
      <c r="A288" t="s">
        <v>20</v>
      </c>
      <c r="B288" t="s">
        <v>83</v>
      </c>
      <c r="C288" t="s">
        <v>80</v>
      </c>
      <c r="D288" t="s">
        <v>36</v>
      </c>
      <c r="E288">
        <v>100</v>
      </c>
      <c r="F288">
        <v>8</v>
      </c>
      <c r="G288">
        <v>12</v>
      </c>
      <c r="L288" s="10">
        <v>286004</v>
      </c>
      <c r="M288" s="20"/>
      <c r="N288" s="20">
        <v>1.9975499999999999</v>
      </c>
      <c r="O288" s="20">
        <f t="array" ref="O288">MAX(IF(Table1[Class]=Table1[[#This Row],[Class]],IF(Table1[Cost]=Table1[[#This Row],[Cost]], IF(Table1[Name]=Table1[[#This Row],[Name]],Table1[LB],FALSE))))</f>
        <v>162883</v>
      </c>
      <c r="P288" s="20">
        <f>(Table1[[#This Row],[UB]]-Table1[[#This Row],[Best_LB]])/Table1[[#This Row],[Best_LB]]</f>
        <v>0.75588612685178935</v>
      </c>
      <c r="Q288" s="20">
        <f>IF(Table1[[#This Row],[UB]]&lt;9999999,1,0)</f>
        <v>1</v>
      </c>
      <c r="R288" s="20">
        <f>IF(Table1[[#This Row],[Final gap]]&lt;0.0001,1,0)</f>
        <v>0</v>
      </c>
    </row>
    <row r="289" spans="1:28" x14ac:dyDescent="0.25">
      <c r="A289" t="s">
        <v>20</v>
      </c>
      <c r="B289" t="s">
        <v>83</v>
      </c>
      <c r="C289" t="s">
        <v>81</v>
      </c>
      <c r="D289" t="s">
        <v>36</v>
      </c>
      <c r="E289">
        <v>100</v>
      </c>
      <c r="F289">
        <v>8</v>
      </c>
      <c r="G289">
        <v>12</v>
      </c>
      <c r="L289" s="10">
        <v>61970.9</v>
      </c>
      <c r="M289" s="16"/>
      <c r="N289" s="20">
        <v>2.06046</v>
      </c>
      <c r="O289" s="20">
        <f t="array" ref="O289">MAX(IF(Table1[Class]=Table1[[#This Row],[Class]],IF(Table1[Cost]=Table1[[#This Row],[Cost]], IF(Table1[Name]=Table1[[#This Row],[Name]],Table1[LB],FALSE))))</f>
        <v>35747.800000000003</v>
      </c>
      <c r="P289" s="20">
        <f>(Table1[[#This Row],[UB]]-Table1[[#This Row],[Best_LB]])/Table1[[#This Row],[Best_LB]]</f>
        <v>0.73355842877044175</v>
      </c>
      <c r="Q289" s="20">
        <f>IF(Table1[[#This Row],[UB]]&lt;9999999,1,0)</f>
        <v>1</v>
      </c>
      <c r="R289" s="20">
        <f>IF(Table1[[#This Row],[Final gap]]&lt;0.0001,1,0)</f>
        <v>0</v>
      </c>
    </row>
    <row r="290" spans="1:28" x14ac:dyDescent="0.25">
      <c r="A290" t="s">
        <v>26</v>
      </c>
      <c r="B290" t="s">
        <v>78</v>
      </c>
      <c r="C290" t="s">
        <v>80</v>
      </c>
      <c r="D290" t="s">
        <v>37</v>
      </c>
      <c r="E290">
        <v>100</v>
      </c>
      <c r="F290">
        <v>8</v>
      </c>
      <c r="G290">
        <v>6</v>
      </c>
      <c r="H290">
        <v>92</v>
      </c>
      <c r="I290">
        <v>108046</v>
      </c>
      <c r="J290">
        <v>3634.76</v>
      </c>
      <c r="K290">
        <v>108073</v>
      </c>
      <c r="L290" s="10">
        <v>10000000</v>
      </c>
      <c r="M290" s="16">
        <v>10</v>
      </c>
      <c r="N290" s="16">
        <v>7194.04</v>
      </c>
      <c r="O290" s="16">
        <f t="array" ref="O290">MAX(IF(Table1[Class]=Table1[[#This Row],[Class]],IF(Table1[Cost]=Table1[[#This Row],[Cost]], IF(Table1[Name]=Table1[[#This Row],[Name]],Table1[LB],FALSE))))</f>
        <v>108073</v>
      </c>
      <c r="P290" s="16">
        <f>(Table1[[#This Row],[UB]]-Table1[[#This Row],[Best_LB]])/Table1[[#This Row],[Best_LB]]</f>
        <v>91.530049133456089</v>
      </c>
      <c r="Q290" s="16">
        <f>IF(Table1[[#This Row],[UB]]&lt;9999999,1,0)</f>
        <v>0</v>
      </c>
      <c r="R290" s="16">
        <f>IF(Table1[[#This Row],[Final gap]]&lt;0.0001,1,0)</f>
        <v>0</v>
      </c>
      <c r="S290">
        <v>1</v>
      </c>
      <c r="T290">
        <v>218</v>
      </c>
      <c r="U290">
        <v>1455</v>
      </c>
      <c r="V290">
        <v>0</v>
      </c>
      <c r="W290">
        <v>0</v>
      </c>
      <c r="X290">
        <v>228.55</v>
      </c>
      <c r="Y290">
        <v>0</v>
      </c>
      <c r="Z290">
        <v>0</v>
      </c>
    </row>
    <row r="291" spans="1:28" x14ac:dyDescent="0.25">
      <c r="A291" t="s">
        <v>26</v>
      </c>
      <c r="B291" t="s">
        <v>78</v>
      </c>
      <c r="C291" t="s">
        <v>81</v>
      </c>
      <c r="D291" t="s">
        <v>37</v>
      </c>
      <c r="E291">
        <v>100</v>
      </c>
      <c r="F291">
        <v>8</v>
      </c>
      <c r="G291">
        <v>6</v>
      </c>
      <c r="H291">
        <v>96</v>
      </c>
      <c r="I291">
        <v>21257.3</v>
      </c>
      <c r="J291">
        <v>3606.3</v>
      </c>
      <c r="K291">
        <v>21270.1</v>
      </c>
      <c r="L291" s="10">
        <v>10000000</v>
      </c>
      <c r="M291" s="16">
        <v>10</v>
      </c>
      <c r="N291" s="16">
        <v>7191.99</v>
      </c>
      <c r="O291" s="16">
        <f t="array" ref="O291">MAX(IF(Table1[Class]=Table1[[#This Row],[Class]],IF(Table1[Cost]=Table1[[#This Row],[Cost]], IF(Table1[Name]=Table1[[#This Row],[Name]],Table1[LB],FALSE))))</f>
        <v>21270.1</v>
      </c>
      <c r="P291" s="16">
        <f>(Table1[[#This Row],[UB]]-Table1[[#This Row],[Best_LB]])/Table1[[#This Row],[Best_LB]]</f>
        <v>469.14353482118094</v>
      </c>
      <c r="Q291" s="16">
        <f>IF(Table1[[#This Row],[UB]]&lt;9999999,1,0)</f>
        <v>0</v>
      </c>
      <c r="R291" s="16">
        <f>IF(Table1[[#This Row],[Final gap]]&lt;0.0001,1,0)</f>
        <v>0</v>
      </c>
      <c r="S291">
        <v>1</v>
      </c>
      <c r="T291">
        <v>218</v>
      </c>
      <c r="U291">
        <v>1380</v>
      </c>
      <c r="V291">
        <v>0</v>
      </c>
      <c r="W291">
        <v>0</v>
      </c>
      <c r="X291">
        <v>272.39</v>
      </c>
      <c r="Y291">
        <v>0</v>
      </c>
      <c r="Z291">
        <v>0</v>
      </c>
      <c r="AB291">
        <v>10000000</v>
      </c>
    </row>
    <row r="292" spans="1:28" x14ac:dyDescent="0.25">
      <c r="A292" t="s">
        <v>26</v>
      </c>
      <c r="B292" t="s">
        <v>82</v>
      </c>
      <c r="C292" t="s">
        <v>80</v>
      </c>
      <c r="D292" t="s">
        <v>37</v>
      </c>
      <c r="E292">
        <v>100</v>
      </c>
      <c r="F292">
        <v>8</v>
      </c>
      <c r="G292">
        <v>6</v>
      </c>
      <c r="H292">
        <v>94</v>
      </c>
      <c r="I292">
        <v>90225.600000000006</v>
      </c>
      <c r="J292">
        <v>3666.46</v>
      </c>
      <c r="K292">
        <v>90296.8</v>
      </c>
      <c r="L292" s="10">
        <v>10000000</v>
      </c>
      <c r="M292" s="16">
        <v>10</v>
      </c>
      <c r="N292" s="16">
        <v>7194.81</v>
      </c>
      <c r="O292" s="16">
        <f t="array" ref="O292">MAX(IF(Table1[Class]=Table1[[#This Row],[Class]],IF(Table1[Cost]=Table1[[#This Row],[Cost]], IF(Table1[Name]=Table1[[#This Row],[Name]],Table1[LB],FALSE))))</f>
        <v>90296.8</v>
      </c>
      <c r="P292" s="16">
        <f>(Table1[[#This Row],[UB]]-Table1[[#This Row],[Best_LB]])/Table1[[#This Row],[Best_LB]]</f>
        <v>109.74589575710323</v>
      </c>
      <c r="Q292" s="16">
        <f>IF(Table1[[#This Row],[UB]]&lt;9999999,1,0)</f>
        <v>0</v>
      </c>
      <c r="R292" s="16">
        <f>IF(Table1[[#This Row],[Final gap]]&lt;0.0001,1,0)</f>
        <v>0</v>
      </c>
      <c r="S292">
        <v>1</v>
      </c>
      <c r="T292">
        <v>224</v>
      </c>
      <c r="U292">
        <v>1301</v>
      </c>
      <c r="V292">
        <v>0</v>
      </c>
      <c r="W292">
        <v>0</v>
      </c>
      <c r="X292">
        <v>252.9</v>
      </c>
      <c r="Y292">
        <v>0</v>
      </c>
      <c r="Z292">
        <v>0</v>
      </c>
    </row>
    <row r="293" spans="1:28" x14ac:dyDescent="0.25">
      <c r="A293" t="s">
        <v>26</v>
      </c>
      <c r="B293" t="s">
        <v>82</v>
      </c>
      <c r="C293" t="s">
        <v>81</v>
      </c>
      <c r="D293" t="s">
        <v>37</v>
      </c>
      <c r="E293">
        <v>100</v>
      </c>
      <c r="F293">
        <v>8</v>
      </c>
      <c r="G293">
        <v>6</v>
      </c>
      <c r="H293">
        <v>94</v>
      </c>
      <c r="I293">
        <v>18350.099999999999</v>
      </c>
      <c r="J293">
        <v>3634.03</v>
      </c>
      <c r="K293">
        <v>18362.599999999999</v>
      </c>
      <c r="L293" s="10">
        <v>10000000</v>
      </c>
      <c r="M293" s="16">
        <v>10</v>
      </c>
      <c r="N293" s="16">
        <v>7193.42</v>
      </c>
      <c r="O293" s="16">
        <f t="array" ref="O293">MAX(IF(Table1[Class]=Table1[[#This Row],[Class]],IF(Table1[Cost]=Table1[[#This Row],[Cost]], IF(Table1[Name]=Table1[[#This Row],[Name]],Table1[LB],FALSE))))</f>
        <v>18362.599999999999</v>
      </c>
      <c r="P293" s="16">
        <f>(Table1[[#This Row],[UB]]-Table1[[#This Row],[Best_LB]])/Table1[[#This Row],[Best_LB]]</f>
        <v>543.5851894611875</v>
      </c>
      <c r="Q293" s="16">
        <f>IF(Table1[[#This Row],[UB]]&lt;9999999,1,0)</f>
        <v>0</v>
      </c>
      <c r="R293" s="16">
        <f>IF(Table1[[#This Row],[Final gap]]&lt;0.0001,1,0)</f>
        <v>0</v>
      </c>
      <c r="S293">
        <v>1</v>
      </c>
      <c r="T293">
        <v>202</v>
      </c>
      <c r="U293">
        <v>1552</v>
      </c>
      <c r="V293">
        <v>0</v>
      </c>
      <c r="W293">
        <v>0</v>
      </c>
      <c r="X293">
        <v>228.05</v>
      </c>
      <c r="Y293">
        <v>0</v>
      </c>
      <c r="Z293">
        <v>0</v>
      </c>
    </row>
    <row r="294" spans="1:28" x14ac:dyDescent="0.25">
      <c r="A294" t="s">
        <v>26</v>
      </c>
      <c r="B294" t="s">
        <v>83</v>
      </c>
      <c r="C294" t="s">
        <v>80</v>
      </c>
      <c r="D294" t="s">
        <v>37</v>
      </c>
      <c r="E294">
        <v>100</v>
      </c>
      <c r="F294">
        <v>8</v>
      </c>
      <c r="G294">
        <v>6</v>
      </c>
      <c r="H294">
        <v>95</v>
      </c>
      <c r="I294">
        <v>108610</v>
      </c>
      <c r="J294">
        <v>3634.84</v>
      </c>
      <c r="K294">
        <v>108699</v>
      </c>
      <c r="L294" s="10">
        <v>150078</v>
      </c>
      <c r="M294" s="16">
        <v>0.27571600000000002</v>
      </c>
      <c r="N294" s="16">
        <v>7193.79</v>
      </c>
      <c r="O294" s="16">
        <f t="array" ref="O294">MAX(IF(Table1[Class]=Table1[[#This Row],[Class]],IF(Table1[Cost]=Table1[[#This Row],[Cost]], IF(Table1[Name]=Table1[[#This Row],[Name]],Table1[LB],FALSE))))</f>
        <v>108699</v>
      </c>
      <c r="P294" s="16">
        <f>(Table1[[#This Row],[UB]]-Table1[[#This Row],[Best_LB]])/Table1[[#This Row],[Best_LB]]</f>
        <v>0.38067507520768362</v>
      </c>
      <c r="Q294" s="16">
        <f>IF(Table1[[#This Row],[UB]]&lt;9999999,1,0)</f>
        <v>1</v>
      </c>
      <c r="R294" s="16">
        <f>IF(Table1[[#This Row],[Final gap]]&lt;0.0001,1,0)</f>
        <v>0</v>
      </c>
      <c r="S294">
        <v>1</v>
      </c>
      <c r="T294">
        <v>246</v>
      </c>
      <c r="U294">
        <v>1179</v>
      </c>
      <c r="V294">
        <v>0</v>
      </c>
      <c r="W294">
        <v>0</v>
      </c>
      <c r="X294">
        <v>235.72</v>
      </c>
      <c r="Y294">
        <v>0</v>
      </c>
      <c r="Z294">
        <v>0</v>
      </c>
    </row>
    <row r="295" spans="1:28" x14ac:dyDescent="0.25">
      <c r="A295" t="s">
        <v>26</v>
      </c>
      <c r="B295" t="s">
        <v>83</v>
      </c>
      <c r="C295" t="s">
        <v>81</v>
      </c>
      <c r="D295" t="s">
        <v>37</v>
      </c>
      <c r="E295">
        <v>100</v>
      </c>
      <c r="F295">
        <v>8</v>
      </c>
      <c r="G295">
        <v>6</v>
      </c>
      <c r="H295">
        <v>94</v>
      </c>
      <c r="I295">
        <v>18477.400000000001</v>
      </c>
      <c r="J295">
        <v>3602.3</v>
      </c>
      <c r="K295">
        <v>18481.2</v>
      </c>
      <c r="L295" s="10">
        <v>10000000</v>
      </c>
      <c r="M295" s="16">
        <v>10</v>
      </c>
      <c r="N295" s="16">
        <v>7192.87</v>
      </c>
      <c r="O295" s="16">
        <f t="array" ref="O295">MAX(IF(Table1[Class]=Table1[[#This Row],[Class]],IF(Table1[Cost]=Table1[[#This Row],[Cost]], IF(Table1[Name]=Table1[[#This Row],[Name]],Table1[LB],FALSE))))</f>
        <v>18481.2</v>
      </c>
      <c r="P295" s="16">
        <f>(Table1[[#This Row],[UB]]-Table1[[#This Row],[Best_LB]])/Table1[[#This Row],[Best_LB]]</f>
        <v>540.09040538493173</v>
      </c>
      <c r="Q295" s="16">
        <f>IF(Table1[[#This Row],[UB]]&lt;9999999,1,0)</f>
        <v>0</v>
      </c>
      <c r="R295" s="16">
        <f>IF(Table1[[#This Row],[Final gap]]&lt;0.0001,1,0)</f>
        <v>0</v>
      </c>
      <c r="S295">
        <v>1</v>
      </c>
      <c r="T295">
        <v>242</v>
      </c>
      <c r="U295">
        <v>978</v>
      </c>
      <c r="V295">
        <v>0</v>
      </c>
      <c r="W295">
        <v>0</v>
      </c>
      <c r="X295">
        <v>252.82</v>
      </c>
      <c r="Y295">
        <v>0</v>
      </c>
      <c r="Z295">
        <v>0</v>
      </c>
    </row>
    <row r="296" spans="1:28" x14ac:dyDescent="0.25">
      <c r="A296" t="s">
        <v>19</v>
      </c>
      <c r="B296" t="s">
        <v>78</v>
      </c>
      <c r="C296" t="s">
        <v>80</v>
      </c>
      <c r="D296" t="s">
        <v>37</v>
      </c>
      <c r="E296">
        <v>100</v>
      </c>
      <c r="F296">
        <v>8</v>
      </c>
      <c r="G296">
        <v>6</v>
      </c>
      <c r="L296" s="11">
        <v>10000000</v>
      </c>
      <c r="M296" s="4"/>
      <c r="N296" s="4">
        <v>2400</v>
      </c>
      <c r="O296" s="4">
        <f t="array" ref="O296">MAX(IF(Table1[Class]=Table1[[#This Row],[Class]],IF(Table1[Cost]=Table1[[#This Row],[Cost]], IF(Table1[Name]=Table1[[#This Row],[Name]],Table1[LB],FALSE))))</f>
        <v>108073</v>
      </c>
      <c r="P296" s="4">
        <f>(Table1[[#This Row],[UB]]-Table1[[#This Row],[Best_LB]])/Table1[[#This Row],[Best_LB]]</f>
        <v>91.530049133456089</v>
      </c>
      <c r="Q296" s="4">
        <f>IF(Table1[[#This Row],[UB]]&lt;9999999,1,0)</f>
        <v>0</v>
      </c>
      <c r="R296" s="4">
        <f>IF(Table1[[#This Row],[Final gap]]&lt;0.0001,1,0)</f>
        <v>0</v>
      </c>
    </row>
    <row r="297" spans="1:28" x14ac:dyDescent="0.25">
      <c r="A297" t="s">
        <v>19</v>
      </c>
      <c r="B297" t="s">
        <v>78</v>
      </c>
      <c r="C297" t="s">
        <v>81</v>
      </c>
      <c r="D297" t="s">
        <v>37</v>
      </c>
      <c r="E297">
        <v>100</v>
      </c>
      <c r="F297">
        <v>8</v>
      </c>
      <c r="G297">
        <v>6</v>
      </c>
      <c r="L297" s="11">
        <v>10000000</v>
      </c>
      <c r="M297" s="4"/>
      <c r="N297" s="4">
        <v>2400</v>
      </c>
      <c r="O297" s="4">
        <f t="array" ref="O297">MAX(IF(Table1[Class]=Table1[[#This Row],[Class]],IF(Table1[Cost]=Table1[[#This Row],[Cost]], IF(Table1[Name]=Table1[[#This Row],[Name]],Table1[LB],FALSE))))</f>
        <v>21270.1</v>
      </c>
      <c r="P297" s="4">
        <f>(Table1[[#This Row],[UB]]-Table1[[#This Row],[Best_LB]])/Table1[[#This Row],[Best_LB]]</f>
        <v>469.14353482118094</v>
      </c>
      <c r="Q297" s="4">
        <f>IF(Table1[[#This Row],[UB]]&lt;9999999,1,0)</f>
        <v>0</v>
      </c>
      <c r="R297" s="4">
        <f>IF(Table1[[#This Row],[Final gap]]&lt;0.0001,1,0)</f>
        <v>0</v>
      </c>
    </row>
    <row r="298" spans="1:28" x14ac:dyDescent="0.25">
      <c r="A298" t="s">
        <v>19</v>
      </c>
      <c r="B298" t="s">
        <v>82</v>
      </c>
      <c r="C298" t="s">
        <v>80</v>
      </c>
      <c r="D298" t="s">
        <v>37</v>
      </c>
      <c r="E298">
        <v>100</v>
      </c>
      <c r="F298">
        <v>8</v>
      </c>
      <c r="G298">
        <v>6</v>
      </c>
      <c r="L298" s="11">
        <v>10000000</v>
      </c>
      <c r="M298" s="4"/>
      <c r="N298" s="4">
        <v>2400</v>
      </c>
      <c r="O298" s="4">
        <f t="array" ref="O298">MAX(IF(Table1[Class]=Table1[[#This Row],[Class]],IF(Table1[Cost]=Table1[[#This Row],[Cost]], IF(Table1[Name]=Table1[[#This Row],[Name]],Table1[LB],FALSE))))</f>
        <v>90296.8</v>
      </c>
      <c r="P298" s="4">
        <f>(Table1[[#This Row],[UB]]-Table1[[#This Row],[Best_LB]])/Table1[[#This Row],[Best_LB]]</f>
        <v>109.74589575710323</v>
      </c>
      <c r="Q298" s="4">
        <f>IF(Table1[[#This Row],[UB]]&lt;9999999,1,0)</f>
        <v>0</v>
      </c>
      <c r="R298" s="4">
        <f>IF(Table1[[#This Row],[Final gap]]&lt;0.0001,1,0)</f>
        <v>0</v>
      </c>
    </row>
    <row r="299" spans="1:28" x14ac:dyDescent="0.25">
      <c r="A299" t="s">
        <v>19</v>
      </c>
      <c r="B299" t="s">
        <v>82</v>
      </c>
      <c r="C299" t="s">
        <v>81</v>
      </c>
      <c r="D299" t="s">
        <v>37</v>
      </c>
      <c r="E299">
        <v>100</v>
      </c>
      <c r="F299">
        <v>8</v>
      </c>
      <c r="G299">
        <v>6</v>
      </c>
      <c r="L299" s="11">
        <v>10000000</v>
      </c>
      <c r="M299" s="4"/>
      <c r="N299" s="4">
        <v>2400</v>
      </c>
      <c r="O299" s="4">
        <f t="array" ref="O299">MAX(IF(Table1[Class]=Table1[[#This Row],[Class]],IF(Table1[Cost]=Table1[[#This Row],[Cost]], IF(Table1[Name]=Table1[[#This Row],[Name]],Table1[LB],FALSE))))</f>
        <v>18362.599999999999</v>
      </c>
      <c r="P299" s="4">
        <f>(Table1[[#This Row],[UB]]-Table1[[#This Row],[Best_LB]])/Table1[[#This Row],[Best_LB]]</f>
        <v>543.5851894611875</v>
      </c>
      <c r="Q299" s="4">
        <f>IF(Table1[[#This Row],[UB]]&lt;9999999,1,0)</f>
        <v>0</v>
      </c>
      <c r="R299" s="4">
        <f>IF(Table1[[#This Row],[Final gap]]&lt;0.0001,1,0)</f>
        <v>0</v>
      </c>
    </row>
    <row r="300" spans="1:28" x14ac:dyDescent="0.25">
      <c r="A300" t="s">
        <v>19</v>
      </c>
      <c r="B300" t="s">
        <v>83</v>
      </c>
      <c r="C300" t="s">
        <v>80</v>
      </c>
      <c r="D300" t="s">
        <v>37</v>
      </c>
      <c r="E300">
        <v>100</v>
      </c>
      <c r="F300">
        <v>8</v>
      </c>
      <c r="G300">
        <v>6</v>
      </c>
      <c r="L300" s="11">
        <v>10000000</v>
      </c>
      <c r="M300" s="4"/>
      <c r="N300" s="4">
        <v>2400</v>
      </c>
      <c r="O300" s="4">
        <f t="array" ref="O300">MAX(IF(Table1[Class]=Table1[[#This Row],[Class]],IF(Table1[Cost]=Table1[[#This Row],[Cost]], IF(Table1[Name]=Table1[[#This Row],[Name]],Table1[LB],FALSE))))</f>
        <v>108699</v>
      </c>
      <c r="P300" s="4">
        <f>(Table1[[#This Row],[UB]]-Table1[[#This Row],[Best_LB]])/Table1[[#This Row],[Best_LB]]</f>
        <v>90.997166487272196</v>
      </c>
      <c r="Q300" s="4">
        <f>IF(Table1[[#This Row],[UB]]&lt;9999999,1,0)</f>
        <v>0</v>
      </c>
      <c r="R300" s="4">
        <f>IF(Table1[[#This Row],[Final gap]]&lt;0.0001,1,0)</f>
        <v>0</v>
      </c>
    </row>
    <row r="301" spans="1:28" x14ac:dyDescent="0.25">
      <c r="A301" t="s">
        <v>19</v>
      </c>
      <c r="B301" t="s">
        <v>83</v>
      </c>
      <c r="C301" t="s">
        <v>81</v>
      </c>
      <c r="D301" t="s">
        <v>37</v>
      </c>
      <c r="E301">
        <v>100</v>
      </c>
      <c r="F301">
        <v>8</v>
      </c>
      <c r="G301">
        <v>6</v>
      </c>
      <c r="L301" s="11">
        <v>10000000</v>
      </c>
      <c r="M301" s="4"/>
      <c r="N301" s="4">
        <v>2400</v>
      </c>
      <c r="O301" s="4">
        <f t="array" ref="O301">MAX(IF(Table1[Class]=Table1[[#This Row],[Class]],IF(Table1[Cost]=Table1[[#This Row],[Cost]], IF(Table1[Name]=Table1[[#This Row],[Name]],Table1[LB],FALSE))))</f>
        <v>18481.2</v>
      </c>
      <c r="P301" s="4">
        <f>(Table1[[#This Row],[UB]]-Table1[[#This Row],[Best_LB]])/Table1[[#This Row],[Best_LB]]</f>
        <v>540.09040538493173</v>
      </c>
      <c r="Q301" s="4">
        <f>IF(Table1[[#This Row],[UB]]&lt;9999999,1,0)</f>
        <v>0</v>
      </c>
      <c r="R301" s="4">
        <f>IF(Table1[[#This Row],[Final gap]]&lt;0.0001,1,0)</f>
        <v>0</v>
      </c>
    </row>
    <row r="302" spans="1:28" x14ac:dyDescent="0.25">
      <c r="A302" t="s">
        <v>20</v>
      </c>
      <c r="B302" t="s">
        <v>78</v>
      </c>
      <c r="C302" t="s">
        <v>80</v>
      </c>
      <c r="D302" t="s">
        <v>37</v>
      </c>
      <c r="E302">
        <v>100</v>
      </c>
      <c r="F302">
        <v>8</v>
      </c>
      <c r="G302">
        <v>6</v>
      </c>
      <c r="L302" s="10">
        <v>141390</v>
      </c>
      <c r="M302" s="20"/>
      <c r="N302" s="20">
        <v>0.78663899999999998</v>
      </c>
      <c r="O302" s="20">
        <f t="array" ref="O302">MAX(IF(Table1[Class]=Table1[[#This Row],[Class]],IF(Table1[Cost]=Table1[[#This Row],[Cost]], IF(Table1[Name]=Table1[[#This Row],[Name]],Table1[LB],FALSE))))</f>
        <v>108073</v>
      </c>
      <c r="P302" s="20">
        <f>(Table1[[#This Row],[UB]]-Table1[[#This Row],[Best_LB]])/Table1[[#This Row],[Best_LB]]</f>
        <v>0.30828236469793563</v>
      </c>
      <c r="Q302" s="20">
        <f>IF(Table1[[#This Row],[UB]]&lt;9999999,1,0)</f>
        <v>1</v>
      </c>
      <c r="R302" s="20">
        <f>IF(Table1[[#This Row],[Final gap]]&lt;0.0001,1,0)</f>
        <v>0</v>
      </c>
    </row>
    <row r="303" spans="1:28" x14ac:dyDescent="0.25">
      <c r="A303" t="s">
        <v>20</v>
      </c>
      <c r="B303" t="s">
        <v>78</v>
      </c>
      <c r="C303" t="s">
        <v>81</v>
      </c>
      <c r="D303" t="s">
        <v>37</v>
      </c>
      <c r="E303">
        <v>100</v>
      </c>
      <c r="F303">
        <v>8</v>
      </c>
      <c r="G303">
        <v>6</v>
      </c>
      <c r="L303" s="10">
        <v>27875.3</v>
      </c>
      <c r="M303" s="20"/>
      <c r="N303" s="20">
        <v>0.83785600000000005</v>
      </c>
      <c r="O303" s="20">
        <f t="array" ref="O303">MAX(IF(Table1[Class]=Table1[[#This Row],[Class]],IF(Table1[Cost]=Table1[[#This Row],[Cost]], IF(Table1[Name]=Table1[[#This Row],[Name]],Table1[LB],FALSE))))</f>
        <v>21270.1</v>
      </c>
      <c r="P303" s="20">
        <f>(Table1[[#This Row],[UB]]-Table1[[#This Row],[Best_LB]])/Table1[[#This Row],[Best_LB]]</f>
        <v>0.31053920762008647</v>
      </c>
      <c r="Q303" s="20">
        <f>IF(Table1[[#This Row],[UB]]&lt;9999999,1,0)</f>
        <v>1</v>
      </c>
      <c r="R303" s="20">
        <f>IF(Table1[[#This Row],[Final gap]]&lt;0.0001,1,0)</f>
        <v>0</v>
      </c>
    </row>
    <row r="304" spans="1:28" x14ac:dyDescent="0.25">
      <c r="A304" t="s">
        <v>20</v>
      </c>
      <c r="B304" t="s">
        <v>82</v>
      </c>
      <c r="C304" t="s">
        <v>80</v>
      </c>
      <c r="D304" t="s">
        <v>37</v>
      </c>
      <c r="E304">
        <v>100</v>
      </c>
      <c r="F304">
        <v>8</v>
      </c>
      <c r="G304">
        <v>6</v>
      </c>
      <c r="L304" s="10">
        <v>115596</v>
      </c>
      <c r="M304" s="20"/>
      <c r="N304" s="20">
        <v>0.80263600000000002</v>
      </c>
      <c r="O304" s="20">
        <f t="array" ref="O304">MAX(IF(Table1[Class]=Table1[[#This Row],[Class]],IF(Table1[Cost]=Table1[[#This Row],[Cost]], IF(Table1[Name]=Table1[[#This Row],[Name]],Table1[LB],FALSE))))</f>
        <v>90296.8</v>
      </c>
      <c r="P304" s="20">
        <f>(Table1[[#This Row],[UB]]-Table1[[#This Row],[Best_LB]])/Table1[[#This Row],[Best_LB]]</f>
        <v>0.28017825659381057</v>
      </c>
      <c r="Q304" s="20">
        <f>IF(Table1[[#This Row],[UB]]&lt;9999999,1,0)</f>
        <v>1</v>
      </c>
      <c r="R304" s="20">
        <f>IF(Table1[[#This Row],[Final gap]]&lt;0.0001,1,0)</f>
        <v>0</v>
      </c>
    </row>
    <row r="305" spans="1:26" x14ac:dyDescent="0.25">
      <c r="A305" t="s">
        <v>20</v>
      </c>
      <c r="B305" t="s">
        <v>82</v>
      </c>
      <c r="C305" t="s">
        <v>81</v>
      </c>
      <c r="D305" t="s">
        <v>37</v>
      </c>
      <c r="E305">
        <v>100</v>
      </c>
      <c r="F305">
        <v>8</v>
      </c>
      <c r="G305">
        <v>6</v>
      </c>
      <c r="L305" s="10">
        <v>27094.799999999999</v>
      </c>
      <c r="M305" s="20"/>
      <c r="N305" s="20">
        <v>0.76850099999999999</v>
      </c>
      <c r="O305" s="20">
        <f t="array" ref="O305">MAX(IF(Table1[Class]=Table1[[#This Row],[Class]],IF(Table1[Cost]=Table1[[#This Row],[Cost]], IF(Table1[Name]=Table1[[#This Row],[Name]],Table1[LB],FALSE))))</f>
        <v>18362.599999999999</v>
      </c>
      <c r="P305" s="20">
        <f>(Table1[[#This Row],[UB]]-Table1[[#This Row],[Best_LB]])/Table1[[#This Row],[Best_LB]]</f>
        <v>0.47554267914129816</v>
      </c>
      <c r="Q305" s="20">
        <f>IF(Table1[[#This Row],[UB]]&lt;9999999,1,0)</f>
        <v>1</v>
      </c>
      <c r="R305" s="20">
        <f>IF(Table1[[#This Row],[Final gap]]&lt;0.0001,1,0)</f>
        <v>0</v>
      </c>
    </row>
    <row r="306" spans="1:26" x14ac:dyDescent="0.25">
      <c r="A306" t="s">
        <v>20</v>
      </c>
      <c r="B306" t="s">
        <v>83</v>
      </c>
      <c r="C306" t="s">
        <v>80</v>
      </c>
      <c r="D306" t="s">
        <v>37</v>
      </c>
      <c r="E306">
        <v>100</v>
      </c>
      <c r="F306">
        <v>8</v>
      </c>
      <c r="G306">
        <v>6</v>
      </c>
      <c r="L306" s="10">
        <v>139690</v>
      </c>
      <c r="M306" s="20"/>
      <c r="N306" s="20">
        <v>0.79827400000000004</v>
      </c>
      <c r="O306" s="20">
        <f t="array" ref="O306">MAX(IF(Table1[Class]=Table1[[#This Row],[Class]],IF(Table1[Cost]=Table1[[#This Row],[Cost]], IF(Table1[Name]=Table1[[#This Row],[Name]],Table1[LB],FALSE))))</f>
        <v>108699</v>
      </c>
      <c r="P306" s="20">
        <f>(Table1[[#This Row],[UB]]-Table1[[#This Row],[Best_LB]])/Table1[[#This Row],[Best_LB]]</f>
        <v>0.28510841866070524</v>
      </c>
      <c r="Q306" s="20">
        <f>IF(Table1[[#This Row],[UB]]&lt;9999999,1,0)</f>
        <v>1</v>
      </c>
      <c r="R306" s="20">
        <f>IF(Table1[[#This Row],[Final gap]]&lt;0.0001,1,0)</f>
        <v>0</v>
      </c>
    </row>
    <row r="307" spans="1:26" x14ac:dyDescent="0.25">
      <c r="A307" t="s">
        <v>20</v>
      </c>
      <c r="B307" t="s">
        <v>83</v>
      </c>
      <c r="C307" t="s">
        <v>81</v>
      </c>
      <c r="D307" t="s">
        <v>37</v>
      </c>
      <c r="E307">
        <v>100</v>
      </c>
      <c r="F307">
        <v>8</v>
      </c>
      <c r="G307">
        <v>6</v>
      </c>
      <c r="L307" s="10">
        <v>24079.9</v>
      </c>
      <c r="M307" s="16"/>
      <c r="N307" s="20">
        <v>0.78619099999999997</v>
      </c>
      <c r="O307" s="20">
        <f t="array" ref="O307">MAX(IF(Table1[Class]=Table1[[#This Row],[Class]],IF(Table1[Cost]=Table1[[#This Row],[Cost]], IF(Table1[Name]=Table1[[#This Row],[Name]],Table1[LB],FALSE))))</f>
        <v>18481.2</v>
      </c>
      <c r="P307" s="20">
        <f>(Table1[[#This Row],[UB]]-Table1[[#This Row],[Best_LB]])/Table1[[#This Row],[Best_LB]]</f>
        <v>0.30294028526286176</v>
      </c>
      <c r="Q307" s="20">
        <f>IF(Table1[[#This Row],[UB]]&lt;9999999,1,0)</f>
        <v>1</v>
      </c>
      <c r="R307" s="20">
        <f>IF(Table1[[#This Row],[Final gap]]&lt;0.0001,1,0)</f>
        <v>0</v>
      </c>
    </row>
    <row r="308" spans="1:26" x14ac:dyDescent="0.25">
      <c r="A308" t="s">
        <v>26</v>
      </c>
      <c r="B308" t="s">
        <v>78</v>
      </c>
      <c r="C308" t="s">
        <v>80</v>
      </c>
      <c r="D308" t="s">
        <v>38</v>
      </c>
      <c r="E308">
        <v>100</v>
      </c>
      <c r="F308">
        <v>8</v>
      </c>
      <c r="G308">
        <v>9</v>
      </c>
      <c r="H308">
        <v>97</v>
      </c>
      <c r="I308">
        <v>167970</v>
      </c>
      <c r="J308">
        <v>3614.53</v>
      </c>
      <c r="K308">
        <v>169036</v>
      </c>
      <c r="L308" s="10">
        <v>10000000</v>
      </c>
      <c r="M308" s="16">
        <v>10</v>
      </c>
      <c r="N308" s="16">
        <v>7195.41</v>
      </c>
      <c r="O308" s="16">
        <f t="array" ref="O308">MAX(IF(Table1[Class]=Table1[[#This Row],[Class]],IF(Table1[Cost]=Table1[[#This Row],[Cost]], IF(Table1[Name]=Table1[[#This Row],[Name]],Table1[LB],FALSE))))</f>
        <v>169036</v>
      </c>
      <c r="P308" s="16">
        <f>(Table1[[#This Row],[UB]]-Table1[[#This Row],[Best_LB]])/Table1[[#This Row],[Best_LB]]</f>
        <v>58.158995716888711</v>
      </c>
      <c r="Q308" s="16">
        <f>IF(Table1[[#This Row],[UB]]&lt;9999999,1,0)</f>
        <v>0</v>
      </c>
      <c r="R308" s="16">
        <f>IF(Table1[[#This Row],[Final gap]]&lt;0.0001,1,0)</f>
        <v>0</v>
      </c>
      <c r="S308">
        <v>1</v>
      </c>
      <c r="T308">
        <v>108</v>
      </c>
      <c r="U308">
        <v>1278</v>
      </c>
      <c r="V308">
        <v>0</v>
      </c>
      <c r="W308">
        <v>0</v>
      </c>
      <c r="X308">
        <v>175.69</v>
      </c>
      <c r="Y308">
        <v>0</v>
      </c>
      <c r="Z308">
        <v>0</v>
      </c>
    </row>
    <row r="309" spans="1:26" x14ac:dyDescent="0.25">
      <c r="A309" t="s">
        <v>26</v>
      </c>
      <c r="B309" t="s">
        <v>78</v>
      </c>
      <c r="C309" t="s">
        <v>81</v>
      </c>
      <c r="D309" t="s">
        <v>38</v>
      </c>
      <c r="E309">
        <v>100</v>
      </c>
      <c r="F309">
        <v>8</v>
      </c>
      <c r="G309">
        <v>9</v>
      </c>
      <c r="H309">
        <v>95</v>
      </c>
      <c r="I309">
        <v>34225.699999999997</v>
      </c>
      <c r="J309">
        <v>3672.26</v>
      </c>
      <c r="K309">
        <v>34266.300000000003</v>
      </c>
      <c r="L309" s="10">
        <v>10000000</v>
      </c>
      <c r="M309" s="16">
        <v>10</v>
      </c>
      <c r="N309" s="16">
        <v>7195.66</v>
      </c>
      <c r="O309" s="16">
        <f t="array" ref="O309">MAX(IF(Table1[Class]=Table1[[#This Row],[Class]],IF(Table1[Cost]=Table1[[#This Row],[Cost]], IF(Table1[Name]=Table1[[#This Row],[Name]],Table1[LB],FALSE))))</f>
        <v>34266.300000000003</v>
      </c>
      <c r="P309" s="16">
        <f>(Table1[[#This Row],[UB]]-Table1[[#This Row],[Best_LB]])/Table1[[#This Row],[Best_LB]]</f>
        <v>290.83191648937873</v>
      </c>
      <c r="Q309" s="16">
        <f>IF(Table1[[#This Row],[UB]]&lt;9999999,1,0)</f>
        <v>0</v>
      </c>
      <c r="R309" s="16">
        <f>IF(Table1[[#This Row],[Final gap]]&lt;0.0001,1,0)</f>
        <v>0</v>
      </c>
      <c r="S309">
        <v>1</v>
      </c>
      <c r="T309">
        <v>118</v>
      </c>
      <c r="U309">
        <v>1438</v>
      </c>
      <c r="V309">
        <v>0</v>
      </c>
      <c r="W309">
        <v>0</v>
      </c>
      <c r="X309">
        <v>203.83</v>
      </c>
      <c r="Y309">
        <v>0</v>
      </c>
      <c r="Z309">
        <v>0</v>
      </c>
    </row>
    <row r="310" spans="1:26" x14ac:dyDescent="0.25">
      <c r="A310" t="s">
        <v>26</v>
      </c>
      <c r="B310" t="s">
        <v>82</v>
      </c>
      <c r="C310" t="s">
        <v>80</v>
      </c>
      <c r="D310" t="s">
        <v>38</v>
      </c>
      <c r="E310">
        <v>100</v>
      </c>
      <c r="F310">
        <v>8</v>
      </c>
      <c r="G310">
        <v>9</v>
      </c>
      <c r="H310">
        <v>97</v>
      </c>
      <c r="I310">
        <v>116410</v>
      </c>
      <c r="J310">
        <v>3639.87</v>
      </c>
      <c r="K310">
        <v>116568</v>
      </c>
      <c r="L310" s="10">
        <v>170638</v>
      </c>
      <c r="M310" s="16">
        <v>0.31686900000000001</v>
      </c>
      <c r="N310" s="16">
        <v>7196.69</v>
      </c>
      <c r="O310" s="16">
        <f t="array" ref="O310">MAX(IF(Table1[Class]=Table1[[#This Row],[Class]],IF(Table1[Cost]=Table1[[#This Row],[Cost]], IF(Table1[Name]=Table1[[#This Row],[Name]],Table1[LB],FALSE))))</f>
        <v>116568</v>
      </c>
      <c r="P310" s="16">
        <f>(Table1[[#This Row],[UB]]-Table1[[#This Row],[Best_LB]])/Table1[[#This Row],[Best_LB]]</f>
        <v>0.46384942694392972</v>
      </c>
      <c r="Q310" s="16">
        <f>IF(Table1[[#This Row],[UB]]&lt;9999999,1,0)</f>
        <v>1</v>
      </c>
      <c r="R310" s="16">
        <f>IF(Table1[[#This Row],[Final gap]]&lt;0.0001,1,0)</f>
        <v>0</v>
      </c>
      <c r="S310">
        <v>1</v>
      </c>
      <c r="T310">
        <v>110</v>
      </c>
      <c r="U310">
        <v>1245</v>
      </c>
      <c r="V310">
        <v>0</v>
      </c>
      <c r="W310">
        <v>0</v>
      </c>
      <c r="X310">
        <v>175.59</v>
      </c>
      <c r="Y310">
        <v>0</v>
      </c>
      <c r="Z310">
        <v>0</v>
      </c>
    </row>
    <row r="311" spans="1:26" x14ac:dyDescent="0.25">
      <c r="A311" t="s">
        <v>26</v>
      </c>
      <c r="B311" t="s">
        <v>82</v>
      </c>
      <c r="C311" t="s">
        <v>81</v>
      </c>
      <c r="D311" t="s">
        <v>38</v>
      </c>
      <c r="E311">
        <v>100</v>
      </c>
      <c r="F311">
        <v>8</v>
      </c>
      <c r="G311">
        <v>9</v>
      </c>
      <c r="H311">
        <v>93</v>
      </c>
      <c r="I311">
        <v>34298.6</v>
      </c>
      <c r="J311">
        <v>3650.05</v>
      </c>
      <c r="K311">
        <v>34366.5</v>
      </c>
      <c r="L311" s="10">
        <v>10000000</v>
      </c>
      <c r="M311" s="16">
        <v>10</v>
      </c>
      <c r="N311" s="16">
        <v>7195.71</v>
      </c>
      <c r="O311" s="16">
        <f t="array" ref="O311">MAX(IF(Table1[Class]=Table1[[#This Row],[Class]],IF(Table1[Cost]=Table1[[#This Row],[Cost]], IF(Table1[Name]=Table1[[#This Row],[Name]],Table1[LB],FALSE))))</f>
        <v>34366.5</v>
      </c>
      <c r="P311" s="16">
        <f>(Table1[[#This Row],[UB]]-Table1[[#This Row],[Best_LB]])/Table1[[#This Row],[Best_LB]]</f>
        <v>289.98104258507556</v>
      </c>
      <c r="Q311" s="16">
        <f>IF(Table1[[#This Row],[UB]]&lt;9999999,1,0)</f>
        <v>0</v>
      </c>
      <c r="R311" s="16">
        <f>IF(Table1[[#This Row],[Final gap]]&lt;0.0001,1,0)</f>
        <v>0</v>
      </c>
      <c r="S311">
        <v>1</v>
      </c>
      <c r="T311">
        <v>111</v>
      </c>
      <c r="U311">
        <v>1193</v>
      </c>
      <c r="V311">
        <v>0</v>
      </c>
      <c r="W311">
        <v>0</v>
      </c>
      <c r="X311">
        <v>167.84</v>
      </c>
      <c r="Y311">
        <v>0</v>
      </c>
      <c r="Z311">
        <v>0</v>
      </c>
    </row>
    <row r="312" spans="1:26" x14ac:dyDescent="0.25">
      <c r="A312" t="s">
        <v>26</v>
      </c>
      <c r="B312" t="s">
        <v>83</v>
      </c>
      <c r="C312" t="s">
        <v>80</v>
      </c>
      <c r="D312" t="s">
        <v>38</v>
      </c>
      <c r="E312">
        <v>100</v>
      </c>
      <c r="F312">
        <v>8</v>
      </c>
      <c r="G312">
        <v>9</v>
      </c>
      <c r="H312">
        <v>94</v>
      </c>
      <c r="I312">
        <v>130275</v>
      </c>
      <c r="J312">
        <v>3776.53</v>
      </c>
      <c r="K312">
        <v>130462</v>
      </c>
      <c r="L312" s="10">
        <v>187451</v>
      </c>
      <c r="M312" s="16">
        <v>0.30401899999999998</v>
      </c>
      <c r="N312" s="16">
        <v>7192.01</v>
      </c>
      <c r="O312" s="16">
        <f t="array" ref="O312">MAX(IF(Table1[Class]=Table1[[#This Row],[Class]],IF(Table1[Cost]=Table1[[#This Row],[Cost]], IF(Table1[Name]=Table1[[#This Row],[Name]],Table1[LB],FALSE))))</f>
        <v>130462</v>
      </c>
      <c r="P312" s="16">
        <f>(Table1[[#This Row],[UB]]-Table1[[#This Row],[Best_LB]])/Table1[[#This Row],[Best_LB]]</f>
        <v>0.43682451595100491</v>
      </c>
      <c r="Q312" s="16">
        <f>IF(Table1[[#This Row],[UB]]&lt;9999999,1,0)</f>
        <v>1</v>
      </c>
      <c r="R312" s="16">
        <f>IF(Table1[[#This Row],[Final gap]]&lt;0.0001,1,0)</f>
        <v>0</v>
      </c>
      <c r="S312">
        <v>1</v>
      </c>
      <c r="T312">
        <v>103</v>
      </c>
      <c r="U312">
        <v>1049</v>
      </c>
      <c r="V312">
        <v>0</v>
      </c>
      <c r="W312">
        <v>0</v>
      </c>
      <c r="X312">
        <v>161.86000000000001</v>
      </c>
      <c r="Y312">
        <v>0</v>
      </c>
      <c r="Z312">
        <v>0</v>
      </c>
    </row>
    <row r="313" spans="1:26" x14ac:dyDescent="0.25">
      <c r="A313" t="s">
        <v>26</v>
      </c>
      <c r="B313" t="s">
        <v>83</v>
      </c>
      <c r="C313" t="s">
        <v>81</v>
      </c>
      <c r="D313" t="s">
        <v>38</v>
      </c>
      <c r="E313">
        <v>100</v>
      </c>
      <c r="F313">
        <v>8</v>
      </c>
      <c r="G313">
        <v>9</v>
      </c>
      <c r="H313">
        <v>100</v>
      </c>
      <c r="I313">
        <v>20150.3</v>
      </c>
      <c r="J313">
        <v>3753.06</v>
      </c>
      <c r="K313">
        <v>20165.8</v>
      </c>
      <c r="L313" s="10">
        <v>10000000</v>
      </c>
      <c r="M313" s="16">
        <v>10</v>
      </c>
      <c r="N313" s="16">
        <v>7192.11</v>
      </c>
      <c r="O313" s="16">
        <f t="array" ref="O313">MAX(IF(Table1[Class]=Table1[[#This Row],[Class]],IF(Table1[Cost]=Table1[[#This Row],[Cost]], IF(Table1[Name]=Table1[[#This Row],[Name]],Table1[LB],FALSE))))</f>
        <v>20165.8</v>
      </c>
      <c r="P313" s="16">
        <f>(Table1[[#This Row],[UB]]-Table1[[#This Row],[Best_LB]])/Table1[[#This Row],[Best_LB]]</f>
        <v>494.88907953069054</v>
      </c>
      <c r="Q313" s="16">
        <f>IF(Table1[[#This Row],[UB]]&lt;9999999,1,0)</f>
        <v>0</v>
      </c>
      <c r="R313" s="16">
        <f>IF(Table1[[#This Row],[Final gap]]&lt;0.0001,1,0)</f>
        <v>0</v>
      </c>
      <c r="S313">
        <v>1</v>
      </c>
      <c r="T313">
        <v>85</v>
      </c>
      <c r="U313">
        <v>1049</v>
      </c>
      <c r="V313">
        <v>0</v>
      </c>
      <c r="W313">
        <v>0</v>
      </c>
      <c r="X313">
        <v>124.27</v>
      </c>
      <c r="Y313">
        <v>0</v>
      </c>
      <c r="Z313">
        <v>0</v>
      </c>
    </row>
    <row r="314" spans="1:26" x14ac:dyDescent="0.25">
      <c r="A314" t="s">
        <v>19</v>
      </c>
      <c r="B314" t="s">
        <v>78</v>
      </c>
      <c r="C314" t="s">
        <v>80</v>
      </c>
      <c r="D314" t="s">
        <v>38</v>
      </c>
      <c r="E314">
        <v>100</v>
      </c>
      <c r="F314">
        <v>8</v>
      </c>
      <c r="G314">
        <v>9</v>
      </c>
      <c r="L314" s="11">
        <v>10000000</v>
      </c>
      <c r="M314" s="4"/>
      <c r="N314" s="4">
        <v>2400</v>
      </c>
      <c r="O314" s="4">
        <f t="array" ref="O314">MAX(IF(Table1[Class]=Table1[[#This Row],[Class]],IF(Table1[Cost]=Table1[[#This Row],[Cost]], IF(Table1[Name]=Table1[[#This Row],[Name]],Table1[LB],FALSE))))</f>
        <v>169036</v>
      </c>
      <c r="P314" s="4">
        <f>(Table1[[#This Row],[UB]]-Table1[[#This Row],[Best_LB]])/Table1[[#This Row],[Best_LB]]</f>
        <v>58.158995716888711</v>
      </c>
      <c r="Q314" s="4">
        <f>IF(Table1[[#This Row],[UB]]&lt;9999999,1,0)</f>
        <v>0</v>
      </c>
      <c r="R314" s="4">
        <f>IF(Table1[[#This Row],[Final gap]]&lt;0.0001,1,0)</f>
        <v>0</v>
      </c>
    </row>
    <row r="315" spans="1:26" x14ac:dyDescent="0.25">
      <c r="A315" t="s">
        <v>19</v>
      </c>
      <c r="B315" t="s">
        <v>78</v>
      </c>
      <c r="C315" t="s">
        <v>81</v>
      </c>
      <c r="D315" t="s">
        <v>38</v>
      </c>
      <c r="E315">
        <v>100</v>
      </c>
      <c r="F315">
        <v>8</v>
      </c>
      <c r="G315">
        <v>9</v>
      </c>
      <c r="L315" s="11">
        <v>10000000</v>
      </c>
      <c r="M315" s="4"/>
      <c r="N315" s="4">
        <v>2400</v>
      </c>
      <c r="O315" s="4">
        <f t="array" ref="O315">MAX(IF(Table1[Class]=Table1[[#This Row],[Class]],IF(Table1[Cost]=Table1[[#This Row],[Cost]], IF(Table1[Name]=Table1[[#This Row],[Name]],Table1[LB],FALSE))))</f>
        <v>34266.300000000003</v>
      </c>
      <c r="P315" s="4">
        <f>(Table1[[#This Row],[UB]]-Table1[[#This Row],[Best_LB]])/Table1[[#This Row],[Best_LB]]</f>
        <v>290.83191648937873</v>
      </c>
      <c r="Q315" s="4">
        <f>IF(Table1[[#This Row],[UB]]&lt;9999999,1,0)</f>
        <v>0</v>
      </c>
      <c r="R315" s="4">
        <f>IF(Table1[[#This Row],[Final gap]]&lt;0.0001,1,0)</f>
        <v>0</v>
      </c>
    </row>
    <row r="316" spans="1:26" x14ac:dyDescent="0.25">
      <c r="A316" t="s">
        <v>19</v>
      </c>
      <c r="B316" t="s">
        <v>82</v>
      </c>
      <c r="C316" t="s">
        <v>80</v>
      </c>
      <c r="D316" t="s">
        <v>38</v>
      </c>
      <c r="E316">
        <v>100</v>
      </c>
      <c r="F316">
        <v>8</v>
      </c>
      <c r="G316">
        <v>9</v>
      </c>
      <c r="L316" s="11">
        <v>10000000</v>
      </c>
      <c r="M316" s="4"/>
      <c r="N316" s="4">
        <v>2400</v>
      </c>
      <c r="O316" s="4">
        <f t="array" ref="O316">MAX(IF(Table1[Class]=Table1[[#This Row],[Class]],IF(Table1[Cost]=Table1[[#This Row],[Cost]], IF(Table1[Name]=Table1[[#This Row],[Name]],Table1[LB],FALSE))))</f>
        <v>116568</v>
      </c>
      <c r="P316" s="4">
        <f>(Table1[[#This Row],[UB]]-Table1[[#This Row],[Best_LB]])/Table1[[#This Row],[Best_LB]]</f>
        <v>84.786836867751006</v>
      </c>
      <c r="Q316" s="4">
        <f>IF(Table1[[#This Row],[UB]]&lt;9999999,1,0)</f>
        <v>0</v>
      </c>
      <c r="R316" s="4">
        <f>IF(Table1[[#This Row],[Final gap]]&lt;0.0001,1,0)</f>
        <v>0</v>
      </c>
    </row>
    <row r="317" spans="1:26" x14ac:dyDescent="0.25">
      <c r="A317" t="s">
        <v>19</v>
      </c>
      <c r="B317" t="s">
        <v>82</v>
      </c>
      <c r="C317" t="s">
        <v>81</v>
      </c>
      <c r="D317" t="s">
        <v>38</v>
      </c>
      <c r="E317">
        <v>100</v>
      </c>
      <c r="F317">
        <v>8</v>
      </c>
      <c r="G317">
        <v>9</v>
      </c>
      <c r="L317" s="11">
        <v>10000000</v>
      </c>
      <c r="M317" s="4"/>
      <c r="N317" s="4">
        <v>2400</v>
      </c>
      <c r="O317" s="4">
        <f t="array" ref="O317">MAX(IF(Table1[Class]=Table1[[#This Row],[Class]],IF(Table1[Cost]=Table1[[#This Row],[Cost]], IF(Table1[Name]=Table1[[#This Row],[Name]],Table1[LB],FALSE))))</f>
        <v>34366.5</v>
      </c>
      <c r="P317" s="4">
        <f>(Table1[[#This Row],[UB]]-Table1[[#This Row],[Best_LB]])/Table1[[#This Row],[Best_LB]]</f>
        <v>289.98104258507556</v>
      </c>
      <c r="Q317" s="4">
        <f>IF(Table1[[#This Row],[UB]]&lt;9999999,1,0)</f>
        <v>0</v>
      </c>
      <c r="R317" s="4">
        <f>IF(Table1[[#This Row],[Final gap]]&lt;0.0001,1,0)</f>
        <v>0</v>
      </c>
    </row>
    <row r="318" spans="1:26" x14ac:dyDescent="0.25">
      <c r="A318" t="s">
        <v>19</v>
      </c>
      <c r="B318" t="s">
        <v>83</v>
      </c>
      <c r="C318" t="s">
        <v>80</v>
      </c>
      <c r="D318" t="s">
        <v>38</v>
      </c>
      <c r="E318">
        <v>100</v>
      </c>
      <c r="F318">
        <v>8</v>
      </c>
      <c r="G318">
        <v>9</v>
      </c>
      <c r="L318" s="11">
        <v>10000000</v>
      </c>
      <c r="M318" s="4"/>
      <c r="N318" s="4">
        <v>2400</v>
      </c>
      <c r="O318" s="4">
        <f t="array" ref="O318">MAX(IF(Table1[Class]=Table1[[#This Row],[Class]],IF(Table1[Cost]=Table1[[#This Row],[Cost]], IF(Table1[Name]=Table1[[#This Row],[Name]],Table1[LB],FALSE))))</f>
        <v>130462</v>
      </c>
      <c r="P318" s="4">
        <f>(Table1[[#This Row],[UB]]-Table1[[#This Row],[Best_LB]])/Table1[[#This Row],[Best_LB]]</f>
        <v>75.650672226395429</v>
      </c>
      <c r="Q318" s="4">
        <f>IF(Table1[[#This Row],[UB]]&lt;9999999,1,0)</f>
        <v>0</v>
      </c>
      <c r="R318" s="4">
        <f>IF(Table1[[#This Row],[Final gap]]&lt;0.0001,1,0)</f>
        <v>0</v>
      </c>
    </row>
    <row r="319" spans="1:26" x14ac:dyDescent="0.25">
      <c r="A319" t="s">
        <v>19</v>
      </c>
      <c r="B319" t="s">
        <v>83</v>
      </c>
      <c r="C319" t="s">
        <v>81</v>
      </c>
      <c r="D319" t="s">
        <v>38</v>
      </c>
      <c r="E319">
        <v>100</v>
      </c>
      <c r="F319">
        <v>8</v>
      </c>
      <c r="G319">
        <v>9</v>
      </c>
      <c r="L319" s="11">
        <v>10000000</v>
      </c>
      <c r="M319" s="4"/>
      <c r="N319" s="4">
        <v>2400</v>
      </c>
      <c r="O319" s="4">
        <f t="array" ref="O319">MAX(IF(Table1[Class]=Table1[[#This Row],[Class]],IF(Table1[Cost]=Table1[[#This Row],[Cost]], IF(Table1[Name]=Table1[[#This Row],[Name]],Table1[LB],FALSE))))</f>
        <v>20165.8</v>
      </c>
      <c r="P319" s="4">
        <f>(Table1[[#This Row],[UB]]-Table1[[#This Row],[Best_LB]])/Table1[[#This Row],[Best_LB]]</f>
        <v>494.88907953069054</v>
      </c>
      <c r="Q319" s="4">
        <f>IF(Table1[[#This Row],[UB]]&lt;9999999,1,0)</f>
        <v>0</v>
      </c>
      <c r="R319" s="4">
        <f>IF(Table1[[#This Row],[Final gap]]&lt;0.0001,1,0)</f>
        <v>0</v>
      </c>
    </row>
    <row r="320" spans="1:26" x14ac:dyDescent="0.25">
      <c r="A320" t="s">
        <v>20</v>
      </c>
      <c r="B320" t="s">
        <v>78</v>
      </c>
      <c r="C320" t="s">
        <v>80</v>
      </c>
      <c r="D320" t="s">
        <v>38</v>
      </c>
      <c r="E320">
        <v>100</v>
      </c>
      <c r="F320">
        <v>8</v>
      </c>
      <c r="G320">
        <v>9</v>
      </c>
      <c r="L320" s="10">
        <v>258958</v>
      </c>
      <c r="M320" s="20"/>
      <c r="N320" s="20">
        <v>1.40544</v>
      </c>
      <c r="O320" s="20">
        <f t="array" ref="O320">MAX(IF(Table1[Class]=Table1[[#This Row],[Class]],IF(Table1[Cost]=Table1[[#This Row],[Cost]], IF(Table1[Name]=Table1[[#This Row],[Name]],Table1[LB],FALSE))))</f>
        <v>169036</v>
      </c>
      <c r="P320" s="20">
        <f>(Table1[[#This Row],[UB]]-Table1[[#This Row],[Best_LB]])/Table1[[#This Row],[Best_LB]]</f>
        <v>0.53196952128540664</v>
      </c>
      <c r="Q320" s="20">
        <f>IF(Table1[[#This Row],[UB]]&lt;9999999,1,0)</f>
        <v>1</v>
      </c>
      <c r="R320" s="20">
        <f>IF(Table1[[#This Row],[Final gap]]&lt;0.0001,1,0)</f>
        <v>0</v>
      </c>
    </row>
    <row r="321" spans="1:26" x14ac:dyDescent="0.25">
      <c r="A321" t="s">
        <v>20</v>
      </c>
      <c r="B321" t="s">
        <v>78</v>
      </c>
      <c r="C321" t="s">
        <v>81</v>
      </c>
      <c r="D321" t="s">
        <v>38</v>
      </c>
      <c r="E321">
        <v>100</v>
      </c>
      <c r="F321">
        <v>8</v>
      </c>
      <c r="G321">
        <v>9</v>
      </c>
      <c r="L321" s="10">
        <v>50044</v>
      </c>
      <c r="M321" s="20"/>
      <c r="N321" s="20">
        <v>1.3759300000000001</v>
      </c>
      <c r="O321" s="20">
        <f t="array" ref="O321">MAX(IF(Table1[Class]=Table1[[#This Row],[Class]],IF(Table1[Cost]=Table1[[#This Row],[Cost]], IF(Table1[Name]=Table1[[#This Row],[Name]],Table1[LB],FALSE))))</f>
        <v>34266.300000000003</v>
      </c>
      <c r="P321" s="20">
        <f>(Table1[[#This Row],[UB]]-Table1[[#This Row],[Best_LB]])/Table1[[#This Row],[Best_LB]]</f>
        <v>0.46044364287944706</v>
      </c>
      <c r="Q321" s="20">
        <f>IF(Table1[[#This Row],[UB]]&lt;9999999,1,0)</f>
        <v>1</v>
      </c>
      <c r="R321" s="20">
        <f>IF(Table1[[#This Row],[Final gap]]&lt;0.0001,1,0)</f>
        <v>0</v>
      </c>
    </row>
    <row r="322" spans="1:26" x14ac:dyDescent="0.25">
      <c r="A322" t="s">
        <v>20</v>
      </c>
      <c r="B322" t="s">
        <v>82</v>
      </c>
      <c r="C322" t="s">
        <v>80</v>
      </c>
      <c r="D322" t="s">
        <v>38</v>
      </c>
      <c r="E322">
        <v>100</v>
      </c>
      <c r="F322">
        <v>8</v>
      </c>
      <c r="G322">
        <v>9</v>
      </c>
      <c r="L322" s="10">
        <v>171176</v>
      </c>
      <c r="M322" s="20"/>
      <c r="N322" s="20">
        <v>1.3720300000000001</v>
      </c>
      <c r="O322" s="20">
        <f t="array" ref="O322">MAX(IF(Table1[Class]=Table1[[#This Row],[Class]],IF(Table1[Cost]=Table1[[#This Row],[Cost]], IF(Table1[Name]=Table1[[#This Row],[Name]],Table1[LB],FALSE))))</f>
        <v>116568</v>
      </c>
      <c r="P322" s="20">
        <f>(Table1[[#This Row],[UB]]-Table1[[#This Row],[Best_LB]])/Table1[[#This Row],[Best_LB]]</f>
        <v>0.46846475876741472</v>
      </c>
      <c r="Q322" s="20">
        <f>IF(Table1[[#This Row],[UB]]&lt;9999999,1,0)</f>
        <v>1</v>
      </c>
      <c r="R322" s="20">
        <f>IF(Table1[[#This Row],[Final gap]]&lt;0.0001,1,0)</f>
        <v>0</v>
      </c>
    </row>
    <row r="323" spans="1:26" x14ac:dyDescent="0.25">
      <c r="A323" t="s">
        <v>20</v>
      </c>
      <c r="B323" t="s">
        <v>82</v>
      </c>
      <c r="C323" t="s">
        <v>81</v>
      </c>
      <c r="D323" t="s">
        <v>38</v>
      </c>
      <c r="E323">
        <v>100</v>
      </c>
      <c r="F323">
        <v>8</v>
      </c>
      <c r="G323">
        <v>9</v>
      </c>
      <c r="L323" s="10">
        <v>47738.9</v>
      </c>
      <c r="M323" s="20"/>
      <c r="N323" s="20">
        <v>1.3994899999999999</v>
      </c>
      <c r="O323" s="20">
        <f t="array" ref="O323">MAX(IF(Table1[Class]=Table1[[#This Row],[Class]],IF(Table1[Cost]=Table1[[#This Row],[Cost]], IF(Table1[Name]=Table1[[#This Row],[Name]],Table1[LB],FALSE))))</f>
        <v>34366.5</v>
      </c>
      <c r="P323" s="20">
        <f>(Table1[[#This Row],[UB]]-Table1[[#This Row],[Best_LB]])/Table1[[#This Row],[Best_LB]]</f>
        <v>0.3891114893864665</v>
      </c>
      <c r="Q323" s="20">
        <f>IF(Table1[[#This Row],[UB]]&lt;9999999,1,0)</f>
        <v>1</v>
      </c>
      <c r="R323" s="20">
        <f>IF(Table1[[#This Row],[Final gap]]&lt;0.0001,1,0)</f>
        <v>0</v>
      </c>
    </row>
    <row r="324" spans="1:26" x14ac:dyDescent="0.25">
      <c r="A324" t="s">
        <v>20</v>
      </c>
      <c r="B324" t="s">
        <v>83</v>
      </c>
      <c r="C324" t="s">
        <v>80</v>
      </c>
      <c r="D324" t="s">
        <v>38</v>
      </c>
      <c r="E324">
        <v>100</v>
      </c>
      <c r="F324">
        <v>8</v>
      </c>
      <c r="G324">
        <v>9</v>
      </c>
      <c r="L324" s="10">
        <v>182648</v>
      </c>
      <c r="M324" s="20"/>
      <c r="N324" s="20">
        <v>1.39879</v>
      </c>
      <c r="O324" s="20">
        <f t="array" ref="O324">MAX(IF(Table1[Class]=Table1[[#This Row],[Class]],IF(Table1[Cost]=Table1[[#This Row],[Cost]], IF(Table1[Name]=Table1[[#This Row],[Name]],Table1[LB],FALSE))))</f>
        <v>130462</v>
      </c>
      <c r="P324" s="20">
        <f>(Table1[[#This Row],[UB]]-Table1[[#This Row],[Best_LB]])/Table1[[#This Row],[Best_LB]]</f>
        <v>0.40000919808066715</v>
      </c>
      <c r="Q324" s="20">
        <f>IF(Table1[[#This Row],[UB]]&lt;9999999,1,0)</f>
        <v>1</v>
      </c>
      <c r="R324" s="20">
        <f>IF(Table1[[#This Row],[Final gap]]&lt;0.0001,1,0)</f>
        <v>0</v>
      </c>
    </row>
    <row r="325" spans="1:26" x14ac:dyDescent="0.25">
      <c r="A325" t="s">
        <v>20</v>
      </c>
      <c r="B325" t="s">
        <v>83</v>
      </c>
      <c r="C325" t="s">
        <v>81</v>
      </c>
      <c r="D325" t="s">
        <v>38</v>
      </c>
      <c r="E325">
        <v>100</v>
      </c>
      <c r="F325">
        <v>8</v>
      </c>
      <c r="G325">
        <v>9</v>
      </c>
      <c r="L325" s="10">
        <v>33563.5</v>
      </c>
      <c r="M325" s="16"/>
      <c r="N325" s="20">
        <v>1.4615400000000001</v>
      </c>
      <c r="O325" s="20">
        <f t="array" ref="O325">MAX(IF(Table1[Class]=Table1[[#This Row],[Class]],IF(Table1[Cost]=Table1[[#This Row],[Cost]], IF(Table1[Name]=Table1[[#This Row],[Name]],Table1[LB],FALSE))))</f>
        <v>20165.8</v>
      </c>
      <c r="P325" s="20">
        <f>(Table1[[#This Row],[UB]]-Table1[[#This Row],[Best_LB]])/Table1[[#This Row],[Best_LB]]</f>
        <v>0.66437731208283335</v>
      </c>
      <c r="Q325" s="20">
        <f>IF(Table1[[#This Row],[UB]]&lt;9999999,1,0)</f>
        <v>1</v>
      </c>
      <c r="R325" s="20">
        <f>IF(Table1[[#This Row],[Final gap]]&lt;0.0001,1,0)</f>
        <v>0</v>
      </c>
    </row>
    <row r="326" spans="1:26" x14ac:dyDescent="0.25">
      <c r="A326" t="s">
        <v>26</v>
      </c>
      <c r="B326" t="s">
        <v>78</v>
      </c>
      <c r="C326" t="s">
        <v>80</v>
      </c>
      <c r="D326" t="s">
        <v>48</v>
      </c>
      <c r="E326">
        <v>200</v>
      </c>
      <c r="F326">
        <v>18</v>
      </c>
      <c r="G326">
        <v>12</v>
      </c>
      <c r="H326">
        <v>100</v>
      </c>
      <c r="I326">
        <v>110006</v>
      </c>
      <c r="J326">
        <v>4357.0600000000004</v>
      </c>
      <c r="K326">
        <v>112696</v>
      </c>
      <c r="L326" s="10">
        <v>10000000</v>
      </c>
      <c r="M326" s="16">
        <v>10</v>
      </c>
      <c r="N326" s="16">
        <v>7225.1</v>
      </c>
      <c r="O326" s="16">
        <f t="array" ref="O326">MAX(IF(Table1[Class]=Table1[[#This Row],[Class]],IF(Table1[Cost]=Table1[[#This Row],[Cost]], IF(Table1[Name]=Table1[[#This Row],[Name]],Table1[LB],FALSE))))</f>
        <v>112696</v>
      </c>
      <c r="P326" s="16">
        <f>(Table1[[#This Row],[UB]]-Table1[[#This Row],[Best_LB]])/Table1[[#This Row],[Best_LB]]</f>
        <v>87.7342940299567</v>
      </c>
      <c r="Q326" s="16">
        <f>IF(Table1[[#This Row],[UB]]&lt;9999999,1,0)</f>
        <v>0</v>
      </c>
      <c r="R326" s="16">
        <f>IF(Table1[[#This Row],[Final gap]]&lt;0.0001,1,0)</f>
        <v>0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</row>
    <row r="327" spans="1:26" x14ac:dyDescent="0.25">
      <c r="A327" t="s">
        <v>26</v>
      </c>
      <c r="B327" t="s">
        <v>78</v>
      </c>
      <c r="C327" t="s">
        <v>81</v>
      </c>
      <c r="D327" t="s">
        <v>48</v>
      </c>
      <c r="E327">
        <v>200</v>
      </c>
      <c r="F327">
        <v>18</v>
      </c>
      <c r="G327">
        <v>12</v>
      </c>
      <c r="H327">
        <v>84</v>
      </c>
      <c r="I327">
        <v>21286</v>
      </c>
      <c r="J327">
        <v>3866.86</v>
      </c>
      <c r="K327">
        <v>21532.7</v>
      </c>
      <c r="L327" s="10">
        <v>10000000</v>
      </c>
      <c r="M327" s="16">
        <v>10</v>
      </c>
      <c r="N327" s="16">
        <v>7229.8</v>
      </c>
      <c r="O327" s="16">
        <f t="array" ref="O327">MAX(IF(Table1[Class]=Table1[[#This Row],[Class]],IF(Table1[Cost]=Table1[[#This Row],[Cost]], IF(Table1[Name]=Table1[[#This Row],[Name]],Table1[LB],FALSE))))</f>
        <v>21532.7</v>
      </c>
      <c r="P327" s="16">
        <f>(Table1[[#This Row],[UB]]-Table1[[#This Row],[Best_LB]])/Table1[[#This Row],[Best_LB]]</f>
        <v>463.40994394571976</v>
      </c>
      <c r="Q327" s="16">
        <f>IF(Table1[[#This Row],[UB]]&lt;9999999,1,0)</f>
        <v>0</v>
      </c>
      <c r="R327" s="16">
        <f>IF(Table1[[#This Row],[Final gap]]&lt;0.0001,1,0)</f>
        <v>0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</row>
    <row r="328" spans="1:26" x14ac:dyDescent="0.25">
      <c r="A328" t="s">
        <v>26</v>
      </c>
      <c r="B328" t="s">
        <v>82</v>
      </c>
      <c r="C328" t="s">
        <v>80</v>
      </c>
      <c r="D328" t="s">
        <v>48</v>
      </c>
      <c r="E328">
        <v>200</v>
      </c>
      <c r="F328">
        <v>18</v>
      </c>
      <c r="G328">
        <v>12</v>
      </c>
      <c r="H328">
        <v>115</v>
      </c>
      <c r="I328">
        <v>89838.399999999994</v>
      </c>
      <c r="J328">
        <v>4690.18</v>
      </c>
      <c r="K328">
        <v>94148.2</v>
      </c>
      <c r="L328" s="10">
        <v>10000000</v>
      </c>
      <c r="M328" s="16">
        <v>10</v>
      </c>
      <c r="N328" s="16">
        <v>7225.04</v>
      </c>
      <c r="O328" s="16">
        <f t="array" ref="O328">MAX(IF(Table1[Class]=Table1[[#This Row],[Class]],IF(Table1[Cost]=Table1[[#This Row],[Cost]], IF(Table1[Name]=Table1[[#This Row],[Name]],Table1[LB],FALSE))))</f>
        <v>94148.2</v>
      </c>
      <c r="P328" s="16">
        <f>(Table1[[#This Row],[UB]]-Table1[[#This Row],[Best_LB]])/Table1[[#This Row],[Best_LB]]</f>
        <v>105.21551978688919</v>
      </c>
      <c r="Q328" s="16">
        <f>IF(Table1[[#This Row],[UB]]&lt;9999999,1,0)</f>
        <v>0</v>
      </c>
      <c r="R328" s="16">
        <f>IF(Table1[[#This Row],[Final gap]]&lt;0.0001,1,0)</f>
        <v>0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</row>
    <row r="329" spans="1:26" x14ac:dyDescent="0.25">
      <c r="A329" t="s">
        <v>26</v>
      </c>
      <c r="B329" t="s">
        <v>82</v>
      </c>
      <c r="C329" t="s">
        <v>81</v>
      </c>
      <c r="D329" t="s">
        <v>48</v>
      </c>
      <c r="E329">
        <v>200</v>
      </c>
      <c r="F329">
        <v>18</v>
      </c>
      <c r="G329">
        <v>12</v>
      </c>
      <c r="H329">
        <v>200</v>
      </c>
      <c r="I329">
        <v>19420.099999999999</v>
      </c>
      <c r="J329">
        <v>4710.4399999999996</v>
      </c>
      <c r="K329">
        <v>20321.400000000001</v>
      </c>
      <c r="L329" s="10">
        <v>10000000</v>
      </c>
      <c r="M329" s="16">
        <v>10</v>
      </c>
      <c r="N329" s="16">
        <v>7228.21</v>
      </c>
      <c r="O329" s="16">
        <f t="array" ref="O329">MAX(IF(Table1[Class]=Table1[[#This Row],[Class]],IF(Table1[Cost]=Table1[[#This Row],[Cost]], IF(Table1[Name]=Table1[[#This Row],[Name]],Table1[LB],FALSE))))</f>
        <v>20321.400000000001</v>
      </c>
      <c r="P329" s="16">
        <f>(Table1[[#This Row],[UB]]-Table1[[#This Row],[Best_LB]])/Table1[[#This Row],[Best_LB]]</f>
        <v>491.09208027006008</v>
      </c>
      <c r="Q329" s="16">
        <f>IF(Table1[[#This Row],[UB]]&lt;9999999,1,0)</f>
        <v>0</v>
      </c>
      <c r="R329" s="16">
        <f>IF(Table1[[#This Row],[Final gap]]&lt;0.0001,1,0)</f>
        <v>0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</row>
    <row r="330" spans="1:26" x14ac:dyDescent="0.25">
      <c r="A330" t="s">
        <v>26</v>
      </c>
      <c r="B330" t="s">
        <v>83</v>
      </c>
      <c r="C330" t="s">
        <v>80</v>
      </c>
      <c r="D330" t="s">
        <v>48</v>
      </c>
      <c r="E330">
        <v>200</v>
      </c>
      <c r="F330">
        <v>18</v>
      </c>
      <c r="G330">
        <v>12</v>
      </c>
      <c r="H330">
        <v>132</v>
      </c>
      <c r="I330">
        <v>0</v>
      </c>
      <c r="J330">
        <v>4291</v>
      </c>
      <c r="K330">
        <v>112595</v>
      </c>
      <c r="L330" s="10">
        <v>10000000</v>
      </c>
      <c r="M330" s="16">
        <v>10</v>
      </c>
      <c r="N330" s="16">
        <v>7220.6</v>
      </c>
      <c r="O330" s="16">
        <f t="array" ref="O330">MAX(IF(Table1[Class]=Table1[[#This Row],[Class]],IF(Table1[Cost]=Table1[[#This Row],[Cost]], IF(Table1[Name]=Table1[[#This Row],[Name]],Table1[LB],FALSE))))</f>
        <v>112595</v>
      </c>
      <c r="P330" s="16">
        <f>(Table1[[#This Row],[UB]]-Table1[[#This Row],[Best_LB]])/Table1[[#This Row],[Best_LB]]</f>
        <v>87.813890492473021</v>
      </c>
      <c r="Q330" s="16">
        <f>IF(Table1[[#This Row],[UB]]&lt;9999999,1,0)</f>
        <v>0</v>
      </c>
      <c r="R330" s="16">
        <f>IF(Table1[[#This Row],[Final gap]]&lt;0.0001,1,0)</f>
        <v>0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</row>
    <row r="331" spans="1:26" x14ac:dyDescent="0.25">
      <c r="A331" t="s">
        <v>26</v>
      </c>
      <c r="B331" t="s">
        <v>83</v>
      </c>
      <c r="C331" t="s">
        <v>81</v>
      </c>
      <c r="D331" t="s">
        <v>48</v>
      </c>
      <c r="E331">
        <v>200</v>
      </c>
      <c r="F331">
        <v>18</v>
      </c>
      <c r="G331">
        <v>12</v>
      </c>
      <c r="H331">
        <v>92</v>
      </c>
      <c r="I331">
        <v>43766</v>
      </c>
      <c r="J331">
        <v>4675.7</v>
      </c>
      <c r="K331">
        <v>44956.9</v>
      </c>
      <c r="L331" s="10">
        <v>10000000</v>
      </c>
      <c r="M331" s="16">
        <v>10</v>
      </c>
      <c r="N331" s="16">
        <v>7225.52</v>
      </c>
      <c r="O331" s="16">
        <f t="array" ref="O331">MAX(IF(Table1[Class]=Table1[[#This Row],[Class]],IF(Table1[Cost]=Table1[[#This Row],[Cost]], IF(Table1[Name]=Table1[[#This Row],[Name]],Table1[LB],FALSE))))</f>
        <v>44956.9</v>
      </c>
      <c r="P331" s="16">
        <f>(Table1[[#This Row],[UB]]-Table1[[#This Row],[Best_LB]])/Table1[[#This Row],[Best_LB]]</f>
        <v>221.4352657767773</v>
      </c>
      <c r="Q331" s="16">
        <f>IF(Table1[[#This Row],[UB]]&lt;9999999,1,0)</f>
        <v>0</v>
      </c>
      <c r="R331" s="16">
        <f>IF(Table1[[#This Row],[Final gap]]&lt;0.0001,1,0)</f>
        <v>0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</row>
    <row r="332" spans="1:26" x14ac:dyDescent="0.25">
      <c r="A332" t="s">
        <v>19</v>
      </c>
      <c r="B332" t="s">
        <v>78</v>
      </c>
      <c r="C332" t="s">
        <v>80</v>
      </c>
      <c r="D332" t="s">
        <v>48</v>
      </c>
      <c r="E332">
        <v>200</v>
      </c>
      <c r="F332">
        <v>18</v>
      </c>
      <c r="G332">
        <v>12</v>
      </c>
      <c r="L332" s="11">
        <v>10000000</v>
      </c>
      <c r="M332" s="4"/>
      <c r="N332" s="4">
        <v>2400</v>
      </c>
      <c r="O332" s="4">
        <f t="array" ref="O332">MAX(IF(Table1[Class]=Table1[[#This Row],[Class]],IF(Table1[Cost]=Table1[[#This Row],[Cost]], IF(Table1[Name]=Table1[[#This Row],[Name]],Table1[LB],FALSE))))</f>
        <v>112696</v>
      </c>
      <c r="P332" s="4">
        <f>(Table1[[#This Row],[UB]]-Table1[[#This Row],[Best_LB]])/Table1[[#This Row],[Best_LB]]</f>
        <v>87.7342940299567</v>
      </c>
      <c r="Q332" s="4">
        <f>IF(Table1[[#This Row],[UB]]&lt;9999999,1,0)</f>
        <v>0</v>
      </c>
      <c r="R332" s="4">
        <f>IF(Table1[[#This Row],[Final gap]]&lt;0.0001,1,0)</f>
        <v>0</v>
      </c>
    </row>
    <row r="333" spans="1:26" x14ac:dyDescent="0.25">
      <c r="A333" t="s">
        <v>19</v>
      </c>
      <c r="B333" t="s">
        <v>78</v>
      </c>
      <c r="C333" t="s">
        <v>81</v>
      </c>
      <c r="D333" t="s">
        <v>48</v>
      </c>
      <c r="E333">
        <v>200</v>
      </c>
      <c r="F333">
        <v>18</v>
      </c>
      <c r="G333">
        <v>12</v>
      </c>
      <c r="L333" s="11">
        <v>10000000</v>
      </c>
      <c r="M333" s="4"/>
      <c r="N333" s="4">
        <v>2400</v>
      </c>
      <c r="O333" s="4">
        <f t="array" ref="O333">MAX(IF(Table1[Class]=Table1[[#This Row],[Class]],IF(Table1[Cost]=Table1[[#This Row],[Cost]], IF(Table1[Name]=Table1[[#This Row],[Name]],Table1[LB],FALSE))))</f>
        <v>21532.7</v>
      </c>
      <c r="P333" s="4">
        <f>(Table1[[#This Row],[UB]]-Table1[[#This Row],[Best_LB]])/Table1[[#This Row],[Best_LB]]</f>
        <v>463.40994394571976</v>
      </c>
      <c r="Q333" s="4">
        <f>IF(Table1[[#This Row],[UB]]&lt;9999999,1,0)</f>
        <v>0</v>
      </c>
      <c r="R333" s="4">
        <f>IF(Table1[[#This Row],[Final gap]]&lt;0.0001,1,0)</f>
        <v>0</v>
      </c>
    </row>
    <row r="334" spans="1:26" x14ac:dyDescent="0.25">
      <c r="A334" t="s">
        <v>19</v>
      </c>
      <c r="B334" t="s">
        <v>82</v>
      </c>
      <c r="C334" t="s">
        <v>80</v>
      </c>
      <c r="D334" t="s">
        <v>48</v>
      </c>
      <c r="E334">
        <v>200</v>
      </c>
      <c r="F334">
        <v>18</v>
      </c>
      <c r="G334">
        <v>12</v>
      </c>
      <c r="L334" s="11">
        <v>10000000</v>
      </c>
      <c r="M334" s="4"/>
      <c r="N334" s="4">
        <v>2400</v>
      </c>
      <c r="O334" s="4">
        <f t="array" ref="O334">MAX(IF(Table1[Class]=Table1[[#This Row],[Class]],IF(Table1[Cost]=Table1[[#This Row],[Cost]], IF(Table1[Name]=Table1[[#This Row],[Name]],Table1[LB],FALSE))))</f>
        <v>94148.2</v>
      </c>
      <c r="P334" s="4">
        <f>(Table1[[#This Row],[UB]]-Table1[[#This Row],[Best_LB]])/Table1[[#This Row],[Best_LB]]</f>
        <v>105.21551978688919</v>
      </c>
      <c r="Q334" s="4">
        <f>IF(Table1[[#This Row],[UB]]&lt;9999999,1,0)</f>
        <v>0</v>
      </c>
      <c r="R334" s="4">
        <f>IF(Table1[[#This Row],[Final gap]]&lt;0.0001,1,0)</f>
        <v>0</v>
      </c>
    </row>
    <row r="335" spans="1:26" x14ac:dyDescent="0.25">
      <c r="A335" t="s">
        <v>19</v>
      </c>
      <c r="B335" t="s">
        <v>82</v>
      </c>
      <c r="C335" t="s">
        <v>81</v>
      </c>
      <c r="D335" t="s">
        <v>48</v>
      </c>
      <c r="E335">
        <v>200</v>
      </c>
      <c r="F335">
        <v>18</v>
      </c>
      <c r="G335">
        <v>12</v>
      </c>
      <c r="L335" s="11">
        <v>10000000</v>
      </c>
      <c r="M335" s="4"/>
      <c r="N335" s="4">
        <v>2400</v>
      </c>
      <c r="O335" s="4">
        <f t="array" ref="O335">MAX(IF(Table1[Class]=Table1[[#This Row],[Class]],IF(Table1[Cost]=Table1[[#This Row],[Cost]], IF(Table1[Name]=Table1[[#This Row],[Name]],Table1[LB],FALSE))))</f>
        <v>20321.400000000001</v>
      </c>
      <c r="P335" s="4">
        <f>(Table1[[#This Row],[UB]]-Table1[[#This Row],[Best_LB]])/Table1[[#This Row],[Best_LB]]</f>
        <v>491.09208027006008</v>
      </c>
      <c r="Q335" s="4">
        <f>IF(Table1[[#This Row],[UB]]&lt;9999999,1,0)</f>
        <v>0</v>
      </c>
      <c r="R335" s="4">
        <f>IF(Table1[[#This Row],[Final gap]]&lt;0.0001,1,0)</f>
        <v>0</v>
      </c>
    </row>
    <row r="336" spans="1:26" x14ac:dyDescent="0.25">
      <c r="A336" t="s">
        <v>19</v>
      </c>
      <c r="B336" t="s">
        <v>83</v>
      </c>
      <c r="C336" t="s">
        <v>80</v>
      </c>
      <c r="D336" t="s">
        <v>48</v>
      </c>
      <c r="E336">
        <v>200</v>
      </c>
      <c r="F336">
        <v>18</v>
      </c>
      <c r="G336">
        <v>12</v>
      </c>
      <c r="L336" s="11">
        <v>10000000</v>
      </c>
      <c r="M336" s="4"/>
      <c r="N336" s="4">
        <v>2400</v>
      </c>
      <c r="O336" s="4">
        <f t="array" ref="O336">MAX(IF(Table1[Class]=Table1[[#This Row],[Class]],IF(Table1[Cost]=Table1[[#This Row],[Cost]], IF(Table1[Name]=Table1[[#This Row],[Name]],Table1[LB],FALSE))))</f>
        <v>112595</v>
      </c>
      <c r="P336" s="4">
        <f>(Table1[[#This Row],[UB]]-Table1[[#This Row],[Best_LB]])/Table1[[#This Row],[Best_LB]]</f>
        <v>87.813890492473021</v>
      </c>
      <c r="Q336" s="4">
        <f>IF(Table1[[#This Row],[UB]]&lt;9999999,1,0)</f>
        <v>0</v>
      </c>
      <c r="R336" s="4">
        <f>IF(Table1[[#This Row],[Final gap]]&lt;0.0001,1,0)</f>
        <v>0</v>
      </c>
    </row>
    <row r="337" spans="1:26" x14ac:dyDescent="0.25">
      <c r="A337" t="s">
        <v>19</v>
      </c>
      <c r="B337" t="s">
        <v>83</v>
      </c>
      <c r="C337" t="s">
        <v>81</v>
      </c>
      <c r="D337" t="s">
        <v>48</v>
      </c>
      <c r="E337">
        <v>200</v>
      </c>
      <c r="F337">
        <v>18</v>
      </c>
      <c r="G337">
        <v>12</v>
      </c>
      <c r="L337" s="11">
        <v>10000000</v>
      </c>
      <c r="M337" s="4"/>
      <c r="N337" s="4">
        <v>2400</v>
      </c>
      <c r="O337" s="4">
        <f t="array" ref="O337">MAX(IF(Table1[Class]=Table1[[#This Row],[Class]],IF(Table1[Cost]=Table1[[#This Row],[Cost]], IF(Table1[Name]=Table1[[#This Row],[Name]],Table1[LB],FALSE))))</f>
        <v>44956.9</v>
      </c>
      <c r="P337" s="4">
        <f>(Table1[[#This Row],[UB]]-Table1[[#This Row],[Best_LB]])/Table1[[#This Row],[Best_LB]]</f>
        <v>221.4352657767773</v>
      </c>
      <c r="Q337" s="4">
        <f>IF(Table1[[#This Row],[UB]]&lt;9999999,1,0)</f>
        <v>0</v>
      </c>
      <c r="R337" s="4">
        <f>IF(Table1[[#This Row],[Final gap]]&lt;0.0001,1,0)</f>
        <v>0</v>
      </c>
    </row>
    <row r="338" spans="1:26" x14ac:dyDescent="0.25">
      <c r="A338" t="s">
        <v>20</v>
      </c>
      <c r="B338" t="s">
        <v>78</v>
      </c>
      <c r="C338" t="s">
        <v>80</v>
      </c>
      <c r="D338" t="s">
        <v>48</v>
      </c>
      <c r="E338">
        <v>200</v>
      </c>
      <c r="F338">
        <v>18</v>
      </c>
      <c r="G338">
        <v>12</v>
      </c>
      <c r="L338" s="10">
        <v>220543</v>
      </c>
      <c r="M338" s="20"/>
      <c r="N338" s="20">
        <v>7.8790300000000002</v>
      </c>
      <c r="O338" s="20">
        <f t="array" ref="O338">MAX(IF(Table1[Class]=Table1[[#This Row],[Class]],IF(Table1[Cost]=Table1[[#This Row],[Cost]], IF(Table1[Name]=Table1[[#This Row],[Name]],Table1[LB],FALSE))))</f>
        <v>112696</v>
      </c>
      <c r="P338" s="20">
        <f>(Table1[[#This Row],[UB]]-Table1[[#This Row],[Best_LB]])/Table1[[#This Row],[Best_LB]]</f>
        <v>0.95697274082487405</v>
      </c>
      <c r="Q338" s="20">
        <f>IF(Table1[[#This Row],[UB]]&lt;9999999,1,0)</f>
        <v>1</v>
      </c>
      <c r="R338" s="20">
        <f>IF(Table1[[#This Row],[Final gap]]&lt;0.0001,1,0)</f>
        <v>0</v>
      </c>
    </row>
    <row r="339" spans="1:26" x14ac:dyDescent="0.25">
      <c r="A339" t="s">
        <v>20</v>
      </c>
      <c r="B339" t="s">
        <v>78</v>
      </c>
      <c r="C339" t="s">
        <v>81</v>
      </c>
      <c r="D339" t="s">
        <v>48</v>
      </c>
      <c r="E339">
        <v>200</v>
      </c>
      <c r="F339">
        <v>18</v>
      </c>
      <c r="G339">
        <v>12</v>
      </c>
      <c r="L339" s="10">
        <v>38809.1</v>
      </c>
      <c r="M339" s="20"/>
      <c r="N339" s="20">
        <v>6.6900899999999996</v>
      </c>
      <c r="O339" s="20">
        <f t="array" ref="O339">MAX(IF(Table1[Class]=Table1[[#This Row],[Class]],IF(Table1[Cost]=Table1[[#This Row],[Cost]], IF(Table1[Name]=Table1[[#This Row],[Name]],Table1[LB],FALSE))))</f>
        <v>21532.7</v>
      </c>
      <c r="P339" s="20">
        <f>(Table1[[#This Row],[UB]]-Table1[[#This Row],[Best_LB]])/Table1[[#This Row],[Best_LB]]</f>
        <v>0.80233319555838312</v>
      </c>
      <c r="Q339" s="20">
        <f>IF(Table1[[#This Row],[UB]]&lt;9999999,1,0)</f>
        <v>1</v>
      </c>
      <c r="R339" s="20">
        <f>IF(Table1[[#This Row],[Final gap]]&lt;0.0001,1,0)</f>
        <v>0</v>
      </c>
    </row>
    <row r="340" spans="1:26" x14ac:dyDescent="0.25">
      <c r="A340" t="s">
        <v>20</v>
      </c>
      <c r="B340" t="s">
        <v>82</v>
      </c>
      <c r="C340" t="s">
        <v>80</v>
      </c>
      <c r="D340" t="s">
        <v>48</v>
      </c>
      <c r="E340">
        <v>200</v>
      </c>
      <c r="F340">
        <v>18</v>
      </c>
      <c r="G340">
        <v>12</v>
      </c>
      <c r="L340" s="10">
        <v>251454</v>
      </c>
      <c r="M340" s="20"/>
      <c r="N340" s="20">
        <v>9.2029099999999993</v>
      </c>
      <c r="O340" s="20">
        <f t="array" ref="O340">MAX(IF(Table1[Class]=Table1[[#This Row],[Class]],IF(Table1[Cost]=Table1[[#This Row],[Cost]], IF(Table1[Name]=Table1[[#This Row],[Name]],Table1[LB],FALSE))))</f>
        <v>94148.2</v>
      </c>
      <c r="P340" s="20">
        <f>(Table1[[#This Row],[UB]]-Table1[[#This Row],[Best_LB]])/Table1[[#This Row],[Best_LB]]</f>
        <v>1.6708317312492431</v>
      </c>
      <c r="Q340" s="20">
        <f>IF(Table1[[#This Row],[UB]]&lt;9999999,1,0)</f>
        <v>1</v>
      </c>
      <c r="R340" s="20">
        <f>IF(Table1[[#This Row],[Final gap]]&lt;0.0001,1,0)</f>
        <v>0</v>
      </c>
    </row>
    <row r="341" spans="1:26" x14ac:dyDescent="0.25">
      <c r="A341" t="s">
        <v>20</v>
      </c>
      <c r="B341" t="s">
        <v>82</v>
      </c>
      <c r="C341" t="s">
        <v>81</v>
      </c>
      <c r="D341" t="s">
        <v>48</v>
      </c>
      <c r="E341">
        <v>200</v>
      </c>
      <c r="F341">
        <v>18</v>
      </c>
      <c r="G341">
        <v>12</v>
      </c>
      <c r="L341" s="10">
        <v>40045</v>
      </c>
      <c r="M341" s="20"/>
      <c r="N341" s="20">
        <v>18.202999999999999</v>
      </c>
      <c r="O341" s="20">
        <f t="array" ref="O341">MAX(IF(Table1[Class]=Table1[[#This Row],[Class]],IF(Table1[Cost]=Table1[[#This Row],[Cost]], IF(Table1[Name]=Table1[[#This Row],[Name]],Table1[LB],FALSE))))</f>
        <v>20321.400000000001</v>
      </c>
      <c r="P341" s="20">
        <f>(Table1[[#This Row],[UB]]-Table1[[#This Row],[Best_LB]])/Table1[[#This Row],[Best_LB]]</f>
        <v>0.97058273544145568</v>
      </c>
      <c r="Q341" s="20">
        <f>IF(Table1[[#This Row],[UB]]&lt;9999999,1,0)</f>
        <v>1</v>
      </c>
      <c r="R341" s="20">
        <f>IF(Table1[[#This Row],[Final gap]]&lt;0.0001,1,0)</f>
        <v>0</v>
      </c>
    </row>
    <row r="342" spans="1:26" x14ac:dyDescent="0.25">
      <c r="A342" t="s">
        <v>20</v>
      </c>
      <c r="B342" t="s">
        <v>83</v>
      </c>
      <c r="C342" t="s">
        <v>80</v>
      </c>
      <c r="D342" t="s">
        <v>48</v>
      </c>
      <c r="E342">
        <v>200</v>
      </c>
      <c r="F342">
        <v>18</v>
      </c>
      <c r="G342">
        <v>12</v>
      </c>
      <c r="L342" s="10">
        <v>212598</v>
      </c>
      <c r="M342" s="20"/>
      <c r="N342" s="20">
        <v>10.7837</v>
      </c>
      <c r="O342" s="20">
        <f t="array" ref="O342">MAX(IF(Table1[Class]=Table1[[#This Row],[Class]],IF(Table1[Cost]=Table1[[#This Row],[Cost]], IF(Table1[Name]=Table1[[#This Row],[Name]],Table1[LB],FALSE))))</f>
        <v>112595</v>
      </c>
      <c r="P342" s="20">
        <f>(Table1[[#This Row],[UB]]-Table1[[#This Row],[Best_LB]])/Table1[[#This Row],[Best_LB]]</f>
        <v>0.88816554909187795</v>
      </c>
      <c r="Q342" s="20">
        <f>IF(Table1[[#This Row],[UB]]&lt;9999999,1,0)</f>
        <v>1</v>
      </c>
      <c r="R342" s="20">
        <f>IF(Table1[[#This Row],[Final gap]]&lt;0.0001,1,0)</f>
        <v>0</v>
      </c>
    </row>
    <row r="343" spans="1:26" x14ac:dyDescent="0.25">
      <c r="A343" t="s">
        <v>20</v>
      </c>
      <c r="B343" t="s">
        <v>83</v>
      </c>
      <c r="C343" t="s">
        <v>81</v>
      </c>
      <c r="D343" t="s">
        <v>48</v>
      </c>
      <c r="E343">
        <v>200</v>
      </c>
      <c r="F343">
        <v>18</v>
      </c>
      <c r="G343">
        <v>12</v>
      </c>
      <c r="L343" s="10">
        <v>87014.1</v>
      </c>
      <c r="M343" s="16"/>
      <c r="N343" s="20">
        <v>7.3319200000000002</v>
      </c>
      <c r="O343" s="20">
        <f t="array" ref="O343">MAX(IF(Table1[Class]=Table1[[#This Row],[Class]],IF(Table1[Cost]=Table1[[#This Row],[Cost]], IF(Table1[Name]=Table1[[#This Row],[Name]],Table1[LB],FALSE))))</f>
        <v>44956.9</v>
      </c>
      <c r="P343" s="20">
        <f>(Table1[[#This Row],[UB]]-Table1[[#This Row],[Best_LB]])/Table1[[#This Row],[Best_LB]]</f>
        <v>0.93550044598270798</v>
      </c>
      <c r="Q343" s="20">
        <f>IF(Table1[[#This Row],[UB]]&lt;9999999,1,0)</f>
        <v>1</v>
      </c>
      <c r="R343" s="20">
        <f>IF(Table1[[#This Row],[Final gap]]&lt;0.0001,1,0)</f>
        <v>0</v>
      </c>
    </row>
    <row r="344" spans="1:26" x14ac:dyDescent="0.25">
      <c r="A344" t="s">
        <v>26</v>
      </c>
      <c r="B344" t="s">
        <v>78</v>
      </c>
      <c r="C344" t="s">
        <v>80</v>
      </c>
      <c r="D344" t="s">
        <v>49</v>
      </c>
      <c r="E344">
        <v>200</v>
      </c>
      <c r="F344">
        <v>18</v>
      </c>
      <c r="G344">
        <v>6</v>
      </c>
      <c r="H344">
        <v>80</v>
      </c>
      <c r="I344">
        <v>79731.199999999997</v>
      </c>
      <c r="J344">
        <v>3751.84</v>
      </c>
      <c r="K344">
        <v>81160.800000000003</v>
      </c>
      <c r="L344" s="10">
        <v>10000000</v>
      </c>
      <c r="M344" s="16">
        <v>10</v>
      </c>
      <c r="N344" s="16">
        <v>7210.21</v>
      </c>
      <c r="O344" s="16">
        <f t="array" ref="O344">MAX(IF(Table1[Class]=Table1[[#This Row],[Class]],IF(Table1[Cost]=Table1[[#This Row],[Cost]], IF(Table1[Name]=Table1[[#This Row],[Name]],Table1[LB],FALSE))))</f>
        <v>81160.800000000003</v>
      </c>
      <c r="P344" s="16">
        <f>(Table1[[#This Row],[UB]]-Table1[[#This Row],[Best_LB]])/Table1[[#This Row],[Best_LB]]</f>
        <v>122.21219110703689</v>
      </c>
      <c r="Q344" s="16">
        <f>IF(Table1[[#This Row],[UB]]&lt;9999999,1,0)</f>
        <v>0</v>
      </c>
      <c r="R344" s="16">
        <f>IF(Table1[[#This Row],[Final gap]]&lt;0.0001,1,0)</f>
        <v>0</v>
      </c>
      <c r="S344">
        <v>1</v>
      </c>
      <c r="T344">
        <v>5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 spans="1:26" x14ac:dyDescent="0.25">
      <c r="A345" t="s">
        <v>26</v>
      </c>
      <c r="B345" t="s">
        <v>78</v>
      </c>
      <c r="C345" t="s">
        <v>81</v>
      </c>
      <c r="D345" t="s">
        <v>49</v>
      </c>
      <c r="E345">
        <v>200</v>
      </c>
      <c r="F345">
        <v>18</v>
      </c>
      <c r="G345">
        <v>6</v>
      </c>
      <c r="H345">
        <v>79</v>
      </c>
      <c r="I345">
        <v>18812.099999999999</v>
      </c>
      <c r="J345">
        <v>4036.56</v>
      </c>
      <c r="K345">
        <v>18954.599999999999</v>
      </c>
      <c r="L345" s="10">
        <v>10000000</v>
      </c>
      <c r="M345" s="16">
        <v>10</v>
      </c>
      <c r="N345" s="16">
        <v>7208.94</v>
      </c>
      <c r="O345" s="16">
        <f t="array" ref="O345">MAX(IF(Table1[Class]=Table1[[#This Row],[Class]],IF(Table1[Cost]=Table1[[#This Row],[Cost]], IF(Table1[Name]=Table1[[#This Row],[Name]],Table1[LB],FALSE))))</f>
        <v>18954.599999999999</v>
      </c>
      <c r="P345" s="16">
        <f>(Table1[[#This Row],[UB]]-Table1[[#This Row],[Best_LB]])/Table1[[#This Row],[Best_LB]]</f>
        <v>526.57641944435659</v>
      </c>
      <c r="Q345" s="16">
        <f>IF(Table1[[#This Row],[UB]]&lt;9999999,1,0)</f>
        <v>0</v>
      </c>
      <c r="R345" s="16">
        <f>IF(Table1[[#This Row],[Final gap]]&lt;0.0001,1,0)</f>
        <v>0</v>
      </c>
      <c r="S345">
        <v>1</v>
      </c>
      <c r="T345">
        <v>25</v>
      </c>
      <c r="U345">
        <v>279</v>
      </c>
      <c r="V345">
        <v>0</v>
      </c>
      <c r="W345">
        <v>0</v>
      </c>
      <c r="X345">
        <v>117.61</v>
      </c>
      <c r="Y345">
        <v>0</v>
      </c>
      <c r="Z345">
        <v>0</v>
      </c>
    </row>
    <row r="346" spans="1:26" x14ac:dyDescent="0.25">
      <c r="A346" t="s">
        <v>26</v>
      </c>
      <c r="B346" t="s">
        <v>82</v>
      </c>
      <c r="C346" t="s">
        <v>80</v>
      </c>
      <c r="D346" t="s">
        <v>49</v>
      </c>
      <c r="E346">
        <v>200</v>
      </c>
      <c r="F346">
        <v>18</v>
      </c>
      <c r="G346">
        <v>6</v>
      </c>
      <c r="H346">
        <v>116</v>
      </c>
      <c r="I346">
        <v>63787.5</v>
      </c>
      <c r="J346">
        <v>3803.3</v>
      </c>
      <c r="K346">
        <v>67216.7</v>
      </c>
      <c r="L346" s="10">
        <v>10000000</v>
      </c>
      <c r="M346" s="16">
        <v>10</v>
      </c>
      <c r="N346" s="16">
        <v>7211.05</v>
      </c>
      <c r="O346" s="16">
        <f t="array" ref="O346">MAX(IF(Table1[Class]=Table1[[#This Row],[Class]],IF(Table1[Cost]=Table1[[#This Row],[Cost]], IF(Table1[Name]=Table1[[#This Row],[Name]],Table1[LB],FALSE))))</f>
        <v>67216.7</v>
      </c>
      <c r="P346" s="16">
        <f>(Table1[[#This Row],[UB]]-Table1[[#This Row],[Best_LB]])/Table1[[#This Row],[Best_LB]]</f>
        <v>147.7725520592353</v>
      </c>
      <c r="Q346" s="16">
        <f>IF(Table1[[#This Row],[UB]]&lt;9999999,1,0)</f>
        <v>0</v>
      </c>
      <c r="R346" s="16">
        <f>IF(Table1[[#This Row],[Final gap]]&lt;0.0001,1,0)</f>
        <v>0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 spans="1:26" x14ac:dyDescent="0.25">
      <c r="A347" t="s">
        <v>26</v>
      </c>
      <c r="B347" t="s">
        <v>82</v>
      </c>
      <c r="C347" t="s">
        <v>81</v>
      </c>
      <c r="D347" t="s">
        <v>49</v>
      </c>
      <c r="E347">
        <v>200</v>
      </c>
      <c r="F347">
        <v>18</v>
      </c>
      <c r="G347">
        <v>6</v>
      </c>
      <c r="H347">
        <v>78</v>
      </c>
      <c r="I347">
        <v>14104.4</v>
      </c>
      <c r="J347">
        <v>3730.25</v>
      </c>
      <c r="K347">
        <v>14342.2</v>
      </c>
      <c r="L347" s="10">
        <v>10000000</v>
      </c>
      <c r="M347" s="16">
        <v>10</v>
      </c>
      <c r="N347" s="16">
        <v>7210.43</v>
      </c>
      <c r="O347" s="16">
        <f t="array" ref="O347">MAX(IF(Table1[Class]=Table1[[#This Row],[Class]],IF(Table1[Cost]=Table1[[#This Row],[Cost]], IF(Table1[Name]=Table1[[#This Row],[Name]],Table1[LB],FALSE))))</f>
        <v>14342.2</v>
      </c>
      <c r="P347" s="16">
        <f>(Table1[[#This Row],[UB]]-Table1[[#This Row],[Best_LB]])/Table1[[#This Row],[Best_LB]]</f>
        <v>696.24310077951782</v>
      </c>
      <c r="Q347" s="16">
        <f>IF(Table1[[#This Row],[UB]]&lt;9999999,1,0)</f>
        <v>0</v>
      </c>
      <c r="R347" s="16">
        <f>IF(Table1[[#This Row],[Final gap]]&lt;0.0001,1,0)</f>
        <v>0</v>
      </c>
      <c r="S347">
        <v>1</v>
      </c>
      <c r="T347">
        <v>5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x14ac:dyDescent="0.25">
      <c r="A348" t="s">
        <v>26</v>
      </c>
      <c r="B348" t="s">
        <v>83</v>
      </c>
      <c r="C348" t="s">
        <v>80</v>
      </c>
      <c r="D348" t="s">
        <v>49</v>
      </c>
      <c r="E348">
        <v>200</v>
      </c>
      <c r="F348">
        <v>18</v>
      </c>
      <c r="G348">
        <v>6</v>
      </c>
      <c r="H348">
        <v>89</v>
      </c>
      <c r="I348">
        <v>79714.899999999994</v>
      </c>
      <c r="J348">
        <v>3774.61</v>
      </c>
      <c r="K348">
        <v>85232.6</v>
      </c>
      <c r="L348" s="10">
        <v>10000000</v>
      </c>
      <c r="M348" s="16">
        <v>10</v>
      </c>
      <c r="N348" s="16">
        <v>7209.42</v>
      </c>
      <c r="O348" s="16">
        <f t="array" ref="O348">MAX(IF(Table1[Class]=Table1[[#This Row],[Class]],IF(Table1[Cost]=Table1[[#This Row],[Cost]], IF(Table1[Name]=Table1[[#This Row],[Name]],Table1[LB],FALSE))))</f>
        <v>85232.6</v>
      </c>
      <c r="P348" s="16">
        <f>(Table1[[#This Row],[UB]]-Table1[[#This Row],[Best_LB]])/Table1[[#This Row],[Best_LB]]</f>
        <v>116.32599967618023</v>
      </c>
      <c r="Q348" s="16">
        <f>IF(Table1[[#This Row],[UB]]&lt;9999999,1,0)</f>
        <v>0</v>
      </c>
      <c r="R348" s="16">
        <f>IF(Table1[[#This Row],[Final gap]]&lt;0.0001,1,0)</f>
        <v>0</v>
      </c>
      <c r="S348">
        <v>1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 spans="1:26" x14ac:dyDescent="0.25">
      <c r="A349" t="s">
        <v>26</v>
      </c>
      <c r="B349" t="s">
        <v>83</v>
      </c>
      <c r="C349" t="s">
        <v>81</v>
      </c>
      <c r="D349" t="s">
        <v>49</v>
      </c>
      <c r="E349">
        <v>200</v>
      </c>
      <c r="F349">
        <v>18</v>
      </c>
      <c r="G349">
        <v>6</v>
      </c>
      <c r="H349">
        <v>78</v>
      </c>
      <c r="I349">
        <v>16286.8</v>
      </c>
      <c r="J349">
        <v>3689.63</v>
      </c>
      <c r="K349">
        <v>16994.8</v>
      </c>
      <c r="L349" s="10">
        <v>10000000</v>
      </c>
      <c r="M349" s="16">
        <v>10</v>
      </c>
      <c r="N349" s="16">
        <v>7209.26</v>
      </c>
      <c r="O349" s="16">
        <f t="array" ref="O349">MAX(IF(Table1[Class]=Table1[[#This Row],[Class]],IF(Table1[Cost]=Table1[[#This Row],[Cost]], IF(Table1[Name]=Table1[[#This Row],[Name]],Table1[LB],FALSE))))</f>
        <v>16994.8</v>
      </c>
      <c r="P349" s="16">
        <f>(Table1[[#This Row],[UB]]-Table1[[#This Row],[Best_LB]])/Table1[[#This Row],[Best_LB]]</f>
        <v>587.41527996799016</v>
      </c>
      <c r="Q349" s="16">
        <f>IF(Table1[[#This Row],[UB]]&lt;9999999,1,0)</f>
        <v>0</v>
      </c>
      <c r="R349" s="16">
        <f>IF(Table1[[#This Row],[Final gap]]&lt;0.0001,1,0)</f>
        <v>0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</row>
    <row r="350" spans="1:26" x14ac:dyDescent="0.25">
      <c r="A350" t="s">
        <v>19</v>
      </c>
      <c r="B350" t="s">
        <v>78</v>
      </c>
      <c r="C350" t="s">
        <v>80</v>
      </c>
      <c r="D350" t="s">
        <v>49</v>
      </c>
      <c r="E350">
        <v>200</v>
      </c>
      <c r="F350">
        <v>18</v>
      </c>
      <c r="G350">
        <v>6</v>
      </c>
      <c r="L350" s="11">
        <v>10000000</v>
      </c>
      <c r="M350" s="4"/>
      <c r="N350" s="4">
        <v>2400</v>
      </c>
      <c r="O350" s="4">
        <f t="array" ref="O350">MAX(IF(Table1[Class]=Table1[[#This Row],[Class]],IF(Table1[Cost]=Table1[[#This Row],[Cost]], IF(Table1[Name]=Table1[[#This Row],[Name]],Table1[LB],FALSE))))</f>
        <v>81160.800000000003</v>
      </c>
      <c r="P350" s="4">
        <f>(Table1[[#This Row],[UB]]-Table1[[#This Row],[Best_LB]])/Table1[[#This Row],[Best_LB]]</f>
        <v>122.21219110703689</v>
      </c>
      <c r="Q350" s="4">
        <f>IF(Table1[[#This Row],[UB]]&lt;9999999,1,0)</f>
        <v>0</v>
      </c>
      <c r="R350" s="4">
        <f>IF(Table1[[#This Row],[Final gap]]&lt;0.0001,1,0)</f>
        <v>0</v>
      </c>
    </row>
    <row r="351" spans="1:26" x14ac:dyDescent="0.25">
      <c r="A351" t="s">
        <v>19</v>
      </c>
      <c r="B351" t="s">
        <v>78</v>
      </c>
      <c r="C351" t="s">
        <v>81</v>
      </c>
      <c r="D351" t="s">
        <v>49</v>
      </c>
      <c r="E351">
        <v>200</v>
      </c>
      <c r="F351">
        <v>18</v>
      </c>
      <c r="G351">
        <v>6</v>
      </c>
      <c r="L351" s="11">
        <v>10000000</v>
      </c>
      <c r="M351" s="4"/>
      <c r="N351" s="4">
        <v>2400</v>
      </c>
      <c r="O351" s="4">
        <f t="array" ref="O351">MAX(IF(Table1[Class]=Table1[[#This Row],[Class]],IF(Table1[Cost]=Table1[[#This Row],[Cost]], IF(Table1[Name]=Table1[[#This Row],[Name]],Table1[LB],FALSE))))</f>
        <v>18954.599999999999</v>
      </c>
      <c r="P351" s="4">
        <f>(Table1[[#This Row],[UB]]-Table1[[#This Row],[Best_LB]])/Table1[[#This Row],[Best_LB]]</f>
        <v>526.57641944435659</v>
      </c>
      <c r="Q351" s="4">
        <f>IF(Table1[[#This Row],[UB]]&lt;9999999,1,0)</f>
        <v>0</v>
      </c>
      <c r="R351" s="4">
        <f>IF(Table1[[#This Row],[Final gap]]&lt;0.0001,1,0)</f>
        <v>0</v>
      </c>
    </row>
    <row r="352" spans="1:26" x14ac:dyDescent="0.25">
      <c r="A352" t="s">
        <v>19</v>
      </c>
      <c r="B352" t="s">
        <v>82</v>
      </c>
      <c r="C352" t="s">
        <v>80</v>
      </c>
      <c r="D352" t="s">
        <v>49</v>
      </c>
      <c r="E352">
        <v>200</v>
      </c>
      <c r="F352">
        <v>18</v>
      </c>
      <c r="G352">
        <v>6</v>
      </c>
      <c r="L352" s="11">
        <v>10000000</v>
      </c>
      <c r="M352" s="4"/>
      <c r="N352" s="4">
        <v>2400</v>
      </c>
      <c r="O352" s="4">
        <f t="array" ref="O352">MAX(IF(Table1[Class]=Table1[[#This Row],[Class]],IF(Table1[Cost]=Table1[[#This Row],[Cost]], IF(Table1[Name]=Table1[[#This Row],[Name]],Table1[LB],FALSE))))</f>
        <v>67216.7</v>
      </c>
      <c r="P352" s="4">
        <f>(Table1[[#This Row],[UB]]-Table1[[#This Row],[Best_LB]])/Table1[[#This Row],[Best_LB]]</f>
        <v>147.7725520592353</v>
      </c>
      <c r="Q352" s="4">
        <f>IF(Table1[[#This Row],[UB]]&lt;9999999,1,0)</f>
        <v>0</v>
      </c>
      <c r="R352" s="4">
        <f>IF(Table1[[#This Row],[Final gap]]&lt;0.0001,1,0)</f>
        <v>0</v>
      </c>
    </row>
    <row r="353" spans="1:26" x14ac:dyDescent="0.25">
      <c r="A353" t="s">
        <v>19</v>
      </c>
      <c r="B353" t="s">
        <v>82</v>
      </c>
      <c r="C353" t="s">
        <v>81</v>
      </c>
      <c r="D353" t="s">
        <v>49</v>
      </c>
      <c r="E353">
        <v>200</v>
      </c>
      <c r="F353">
        <v>18</v>
      </c>
      <c r="G353">
        <v>6</v>
      </c>
      <c r="L353" s="11">
        <v>10000000</v>
      </c>
      <c r="M353" s="4"/>
      <c r="N353" s="4">
        <v>2400</v>
      </c>
      <c r="O353" s="4">
        <f t="array" ref="O353">MAX(IF(Table1[Class]=Table1[[#This Row],[Class]],IF(Table1[Cost]=Table1[[#This Row],[Cost]], IF(Table1[Name]=Table1[[#This Row],[Name]],Table1[LB],FALSE))))</f>
        <v>14342.2</v>
      </c>
      <c r="P353" s="4">
        <f>(Table1[[#This Row],[UB]]-Table1[[#This Row],[Best_LB]])/Table1[[#This Row],[Best_LB]]</f>
        <v>696.24310077951782</v>
      </c>
      <c r="Q353" s="4">
        <f>IF(Table1[[#This Row],[UB]]&lt;9999999,1,0)</f>
        <v>0</v>
      </c>
      <c r="R353" s="4">
        <f>IF(Table1[[#This Row],[Final gap]]&lt;0.0001,1,0)</f>
        <v>0</v>
      </c>
    </row>
    <row r="354" spans="1:26" x14ac:dyDescent="0.25">
      <c r="A354" t="s">
        <v>19</v>
      </c>
      <c r="B354" t="s">
        <v>83</v>
      </c>
      <c r="C354" t="s">
        <v>80</v>
      </c>
      <c r="D354" t="s">
        <v>49</v>
      </c>
      <c r="E354">
        <v>200</v>
      </c>
      <c r="F354">
        <v>18</v>
      </c>
      <c r="G354">
        <v>6</v>
      </c>
      <c r="L354" s="11">
        <v>10000000</v>
      </c>
      <c r="M354" s="4"/>
      <c r="N354" s="4">
        <v>2400</v>
      </c>
      <c r="O354" s="4">
        <f t="array" ref="O354">MAX(IF(Table1[Class]=Table1[[#This Row],[Class]],IF(Table1[Cost]=Table1[[#This Row],[Cost]], IF(Table1[Name]=Table1[[#This Row],[Name]],Table1[LB],FALSE))))</f>
        <v>85232.6</v>
      </c>
      <c r="P354" s="4">
        <f>(Table1[[#This Row],[UB]]-Table1[[#This Row],[Best_LB]])/Table1[[#This Row],[Best_LB]]</f>
        <v>116.32599967618023</v>
      </c>
      <c r="Q354" s="4">
        <f>IF(Table1[[#This Row],[UB]]&lt;9999999,1,0)</f>
        <v>0</v>
      </c>
      <c r="R354" s="4">
        <f>IF(Table1[[#This Row],[Final gap]]&lt;0.0001,1,0)</f>
        <v>0</v>
      </c>
    </row>
    <row r="355" spans="1:26" x14ac:dyDescent="0.25">
      <c r="A355" t="s">
        <v>19</v>
      </c>
      <c r="B355" t="s">
        <v>83</v>
      </c>
      <c r="C355" t="s">
        <v>81</v>
      </c>
      <c r="D355" t="s">
        <v>49</v>
      </c>
      <c r="E355">
        <v>200</v>
      </c>
      <c r="F355">
        <v>18</v>
      </c>
      <c r="G355">
        <v>6</v>
      </c>
      <c r="L355" s="11">
        <v>10000000</v>
      </c>
      <c r="M355" s="4"/>
      <c r="N355" s="4">
        <v>2400</v>
      </c>
      <c r="O355" s="4">
        <f t="array" ref="O355">MAX(IF(Table1[Class]=Table1[[#This Row],[Class]],IF(Table1[Cost]=Table1[[#This Row],[Cost]], IF(Table1[Name]=Table1[[#This Row],[Name]],Table1[LB],FALSE))))</f>
        <v>16994.8</v>
      </c>
      <c r="P355" s="4">
        <f>(Table1[[#This Row],[UB]]-Table1[[#This Row],[Best_LB]])/Table1[[#This Row],[Best_LB]]</f>
        <v>587.41527996799016</v>
      </c>
      <c r="Q355" s="4">
        <f>IF(Table1[[#This Row],[UB]]&lt;9999999,1,0)</f>
        <v>0</v>
      </c>
      <c r="R355" s="4">
        <f>IF(Table1[[#This Row],[Final gap]]&lt;0.0001,1,0)</f>
        <v>0</v>
      </c>
    </row>
    <row r="356" spans="1:26" x14ac:dyDescent="0.25">
      <c r="A356" t="s">
        <v>20</v>
      </c>
      <c r="B356" t="s">
        <v>78</v>
      </c>
      <c r="C356" t="s">
        <v>80</v>
      </c>
      <c r="D356" t="s">
        <v>49</v>
      </c>
      <c r="E356">
        <v>200</v>
      </c>
      <c r="F356">
        <v>18</v>
      </c>
      <c r="G356">
        <v>6</v>
      </c>
      <c r="L356" s="10">
        <v>148659</v>
      </c>
      <c r="M356" s="20"/>
      <c r="N356" s="20">
        <v>2.5075699999999999</v>
      </c>
      <c r="O356" s="20">
        <f t="array" ref="O356">MAX(IF(Table1[Class]=Table1[[#This Row],[Class]],IF(Table1[Cost]=Table1[[#This Row],[Cost]], IF(Table1[Name]=Table1[[#This Row],[Name]],Table1[LB],FALSE))))</f>
        <v>81160.800000000003</v>
      </c>
      <c r="P356" s="20">
        <f>(Table1[[#This Row],[UB]]-Table1[[#This Row],[Best_LB]])/Table1[[#This Row],[Best_LB]]</f>
        <v>0.83166011177809973</v>
      </c>
      <c r="Q356" s="20">
        <f>IF(Table1[[#This Row],[UB]]&lt;9999999,1,0)</f>
        <v>1</v>
      </c>
      <c r="R356" s="20">
        <f>IF(Table1[[#This Row],[Final gap]]&lt;0.0001,1,0)</f>
        <v>0</v>
      </c>
    </row>
    <row r="357" spans="1:26" x14ac:dyDescent="0.25">
      <c r="A357" t="s">
        <v>20</v>
      </c>
      <c r="B357" t="s">
        <v>78</v>
      </c>
      <c r="C357" t="s">
        <v>81</v>
      </c>
      <c r="D357" t="s">
        <v>49</v>
      </c>
      <c r="E357">
        <v>200</v>
      </c>
      <c r="F357">
        <v>18</v>
      </c>
      <c r="G357">
        <v>6</v>
      </c>
      <c r="L357" s="10">
        <v>33339.800000000003</v>
      </c>
      <c r="M357" s="20"/>
      <c r="N357" s="20">
        <v>2.4781900000000001</v>
      </c>
      <c r="O357" s="20">
        <f t="array" ref="O357">MAX(IF(Table1[Class]=Table1[[#This Row],[Class]],IF(Table1[Cost]=Table1[[#This Row],[Cost]], IF(Table1[Name]=Table1[[#This Row],[Name]],Table1[LB],FALSE))))</f>
        <v>18954.599999999999</v>
      </c>
      <c r="P357" s="20">
        <f>(Table1[[#This Row],[UB]]-Table1[[#This Row],[Best_LB]])/Table1[[#This Row],[Best_LB]]</f>
        <v>0.75892923089909603</v>
      </c>
      <c r="Q357" s="20">
        <f>IF(Table1[[#This Row],[UB]]&lt;9999999,1,0)</f>
        <v>1</v>
      </c>
      <c r="R357" s="20">
        <f>IF(Table1[[#This Row],[Final gap]]&lt;0.0001,1,0)</f>
        <v>0</v>
      </c>
    </row>
    <row r="358" spans="1:26" x14ac:dyDescent="0.25">
      <c r="A358" t="s">
        <v>20</v>
      </c>
      <c r="B358" t="s">
        <v>82</v>
      </c>
      <c r="C358" t="s">
        <v>80</v>
      </c>
      <c r="D358" t="s">
        <v>49</v>
      </c>
      <c r="E358">
        <v>200</v>
      </c>
      <c r="F358">
        <v>18</v>
      </c>
      <c r="G358">
        <v>6</v>
      </c>
      <c r="L358" s="10">
        <v>161923</v>
      </c>
      <c r="M358" s="20"/>
      <c r="N358" s="20">
        <v>3.8467600000000002</v>
      </c>
      <c r="O358" s="20">
        <f t="array" ref="O358">MAX(IF(Table1[Class]=Table1[[#This Row],[Class]],IF(Table1[Cost]=Table1[[#This Row],[Cost]], IF(Table1[Name]=Table1[[#This Row],[Name]],Table1[LB],FALSE))))</f>
        <v>67216.7</v>
      </c>
      <c r="P358" s="20">
        <f>(Table1[[#This Row],[UB]]-Table1[[#This Row],[Best_LB]])/Table1[[#This Row],[Best_LB]]</f>
        <v>1.4089697947087556</v>
      </c>
      <c r="Q358" s="20">
        <f>IF(Table1[[#This Row],[UB]]&lt;9999999,1,0)</f>
        <v>1</v>
      </c>
      <c r="R358" s="20">
        <f>IF(Table1[[#This Row],[Final gap]]&lt;0.0001,1,0)</f>
        <v>0</v>
      </c>
    </row>
    <row r="359" spans="1:26" x14ac:dyDescent="0.25">
      <c r="A359" t="s">
        <v>20</v>
      </c>
      <c r="B359" t="s">
        <v>82</v>
      </c>
      <c r="C359" t="s">
        <v>81</v>
      </c>
      <c r="D359" t="s">
        <v>49</v>
      </c>
      <c r="E359">
        <v>200</v>
      </c>
      <c r="F359">
        <v>18</v>
      </c>
      <c r="G359">
        <v>6</v>
      </c>
      <c r="L359" s="10">
        <v>29050.6</v>
      </c>
      <c r="M359" s="20"/>
      <c r="N359" s="20">
        <v>2.3409800000000001</v>
      </c>
      <c r="O359" s="20">
        <f t="array" ref="O359">MAX(IF(Table1[Class]=Table1[[#This Row],[Class]],IF(Table1[Cost]=Table1[[#This Row],[Cost]], IF(Table1[Name]=Table1[[#This Row],[Name]],Table1[LB],FALSE))))</f>
        <v>14342.2</v>
      </c>
      <c r="P359" s="20">
        <f>(Table1[[#This Row],[UB]]-Table1[[#This Row],[Best_LB]])/Table1[[#This Row],[Best_LB]]</f>
        <v>1.0255330423505458</v>
      </c>
      <c r="Q359" s="20">
        <f>IF(Table1[[#This Row],[UB]]&lt;9999999,1,0)</f>
        <v>1</v>
      </c>
      <c r="R359" s="20">
        <f>IF(Table1[[#This Row],[Final gap]]&lt;0.0001,1,0)</f>
        <v>0</v>
      </c>
    </row>
    <row r="360" spans="1:26" x14ac:dyDescent="0.25">
      <c r="A360" t="s">
        <v>20</v>
      </c>
      <c r="B360" t="s">
        <v>83</v>
      </c>
      <c r="C360" t="s">
        <v>80</v>
      </c>
      <c r="D360" t="s">
        <v>49</v>
      </c>
      <c r="E360">
        <v>200</v>
      </c>
      <c r="F360">
        <v>18</v>
      </c>
      <c r="G360">
        <v>6</v>
      </c>
      <c r="L360" s="10">
        <v>190499</v>
      </c>
      <c r="M360" s="20"/>
      <c r="N360" s="20">
        <v>2.87202</v>
      </c>
      <c r="O360" s="20">
        <f t="array" ref="O360">MAX(IF(Table1[Class]=Table1[[#This Row],[Class]],IF(Table1[Cost]=Table1[[#This Row],[Cost]], IF(Table1[Name]=Table1[[#This Row],[Name]],Table1[LB],FALSE))))</f>
        <v>85232.6</v>
      </c>
      <c r="P360" s="20">
        <f>(Table1[[#This Row],[UB]]-Table1[[#This Row],[Best_LB]])/Table1[[#This Row],[Best_LB]]</f>
        <v>1.2350485612312658</v>
      </c>
      <c r="Q360" s="20">
        <f>IF(Table1[[#This Row],[UB]]&lt;9999999,1,0)</f>
        <v>1</v>
      </c>
      <c r="R360" s="20">
        <f>IF(Table1[[#This Row],[Final gap]]&lt;0.0001,1,0)</f>
        <v>0</v>
      </c>
    </row>
    <row r="361" spans="1:26" x14ac:dyDescent="0.25">
      <c r="A361" t="s">
        <v>20</v>
      </c>
      <c r="B361" t="s">
        <v>83</v>
      </c>
      <c r="C361" t="s">
        <v>81</v>
      </c>
      <c r="D361" t="s">
        <v>49</v>
      </c>
      <c r="E361">
        <v>200</v>
      </c>
      <c r="F361">
        <v>18</v>
      </c>
      <c r="G361">
        <v>6</v>
      </c>
      <c r="L361" s="10">
        <v>33304.199999999997</v>
      </c>
      <c r="M361" s="16"/>
      <c r="N361" s="20">
        <v>2.3781500000000002</v>
      </c>
      <c r="O361" s="20">
        <f t="array" ref="O361">MAX(IF(Table1[Class]=Table1[[#This Row],[Class]],IF(Table1[Cost]=Table1[[#This Row],[Cost]], IF(Table1[Name]=Table1[[#This Row],[Name]],Table1[LB],FALSE))))</f>
        <v>16994.8</v>
      </c>
      <c r="P361" s="20">
        <f>(Table1[[#This Row],[UB]]-Table1[[#This Row],[Best_LB]])/Table1[[#This Row],[Best_LB]]</f>
        <v>0.95967001671099383</v>
      </c>
      <c r="Q361" s="20">
        <f>IF(Table1[[#This Row],[UB]]&lt;9999999,1,0)</f>
        <v>1</v>
      </c>
      <c r="R361" s="20">
        <f>IF(Table1[[#This Row],[Final gap]]&lt;0.0001,1,0)</f>
        <v>0</v>
      </c>
    </row>
    <row r="362" spans="1:26" x14ac:dyDescent="0.25">
      <c r="A362" t="s">
        <v>26</v>
      </c>
      <c r="B362" t="s">
        <v>78</v>
      </c>
      <c r="C362" t="s">
        <v>80</v>
      </c>
      <c r="D362" t="s">
        <v>50</v>
      </c>
      <c r="E362">
        <v>200</v>
      </c>
      <c r="F362">
        <v>18</v>
      </c>
      <c r="G362">
        <v>9</v>
      </c>
      <c r="H362">
        <v>80</v>
      </c>
      <c r="I362">
        <v>119948</v>
      </c>
      <c r="J362">
        <v>3767.49</v>
      </c>
      <c r="K362">
        <v>120529</v>
      </c>
      <c r="L362" s="10">
        <v>10000000</v>
      </c>
      <c r="M362" s="16">
        <v>10</v>
      </c>
      <c r="N362" s="16">
        <v>7219.58</v>
      </c>
      <c r="O362" s="16">
        <f t="array" ref="O362">MAX(IF(Table1[Class]=Table1[[#This Row],[Class]],IF(Table1[Cost]=Table1[[#This Row],[Cost]], IF(Table1[Name]=Table1[[#This Row],[Name]],Table1[LB],FALSE))))</f>
        <v>120529</v>
      </c>
      <c r="P362" s="16">
        <f>(Table1[[#This Row],[UB]]-Table1[[#This Row],[Best_LB]])/Table1[[#This Row],[Best_LB]]</f>
        <v>81.967584564710563</v>
      </c>
      <c r="Q362" s="16">
        <f>IF(Table1[[#This Row],[UB]]&lt;9999999,1,0)</f>
        <v>0</v>
      </c>
      <c r="R362" s="16">
        <f>IF(Table1[[#This Row],[Final gap]]&lt;0.0001,1,0)</f>
        <v>0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 spans="1:26" x14ac:dyDescent="0.25">
      <c r="A363" t="s">
        <v>26</v>
      </c>
      <c r="B363" t="s">
        <v>78</v>
      </c>
      <c r="C363" t="s">
        <v>81</v>
      </c>
      <c r="D363" t="s">
        <v>50</v>
      </c>
      <c r="E363">
        <v>200</v>
      </c>
      <c r="F363">
        <v>18</v>
      </c>
      <c r="G363">
        <v>9</v>
      </c>
      <c r="H363">
        <v>80</v>
      </c>
      <c r="I363">
        <v>19099.8</v>
      </c>
      <c r="J363">
        <v>3863.75</v>
      </c>
      <c r="K363">
        <v>19328.3</v>
      </c>
      <c r="L363" s="10">
        <v>10000000</v>
      </c>
      <c r="M363" s="16">
        <v>10</v>
      </c>
      <c r="N363" s="16">
        <v>7219.88</v>
      </c>
      <c r="O363" s="16">
        <f t="array" ref="O363">MAX(IF(Table1[Class]=Table1[[#This Row],[Class]],IF(Table1[Cost]=Table1[[#This Row],[Cost]], IF(Table1[Name]=Table1[[#This Row],[Name]],Table1[LB],FALSE))))</f>
        <v>19328.3</v>
      </c>
      <c r="P363" s="16">
        <f>(Table1[[#This Row],[UB]]-Table1[[#This Row],[Best_LB]])/Table1[[#This Row],[Best_LB]]</f>
        <v>516.37607549551694</v>
      </c>
      <c r="Q363" s="16">
        <f>IF(Table1[[#This Row],[UB]]&lt;9999999,1,0)</f>
        <v>0</v>
      </c>
      <c r="R363" s="16">
        <f>IF(Table1[[#This Row],[Final gap]]&lt;0.0001,1,0)</f>
        <v>0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 spans="1:26" x14ac:dyDescent="0.25">
      <c r="A364" t="s">
        <v>26</v>
      </c>
      <c r="B364" t="s">
        <v>82</v>
      </c>
      <c r="C364" t="s">
        <v>80</v>
      </c>
      <c r="D364" t="s">
        <v>50</v>
      </c>
      <c r="E364">
        <v>200</v>
      </c>
      <c r="F364">
        <v>18</v>
      </c>
      <c r="G364">
        <v>9</v>
      </c>
      <c r="H364">
        <v>135</v>
      </c>
      <c r="I364">
        <v>137745</v>
      </c>
      <c r="J364">
        <v>4083.71</v>
      </c>
      <c r="K364">
        <v>145809</v>
      </c>
      <c r="L364" s="10">
        <v>10000000</v>
      </c>
      <c r="M364" s="16">
        <v>10</v>
      </c>
      <c r="N364" s="16">
        <v>7216.26</v>
      </c>
      <c r="O364" s="16">
        <f t="array" ref="O364">MAX(IF(Table1[Class]=Table1[[#This Row],[Class]],IF(Table1[Cost]=Table1[[#This Row],[Cost]], IF(Table1[Name]=Table1[[#This Row],[Name]],Table1[LB],FALSE))))</f>
        <v>145809</v>
      </c>
      <c r="P364" s="16">
        <f>(Table1[[#This Row],[UB]]-Table1[[#This Row],[Best_LB]])/Table1[[#This Row],[Best_LB]]</f>
        <v>67.582872113518377</v>
      </c>
      <c r="Q364" s="16">
        <f>IF(Table1[[#This Row],[UB]]&lt;9999999,1,0)</f>
        <v>0</v>
      </c>
      <c r="R364" s="16">
        <f>IF(Table1[[#This Row],[Final gap]]&lt;0.0001,1,0)</f>
        <v>0</v>
      </c>
      <c r="S364">
        <v>1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x14ac:dyDescent="0.25">
      <c r="A365" t="s">
        <v>26</v>
      </c>
      <c r="B365" t="s">
        <v>82</v>
      </c>
      <c r="C365" t="s">
        <v>81</v>
      </c>
      <c r="D365" t="s">
        <v>50</v>
      </c>
      <c r="E365">
        <v>200</v>
      </c>
      <c r="F365">
        <v>18</v>
      </c>
      <c r="G365">
        <v>9</v>
      </c>
      <c r="H365">
        <v>84</v>
      </c>
      <c r="I365">
        <v>19014.599999999999</v>
      </c>
      <c r="J365">
        <v>3890.98</v>
      </c>
      <c r="K365">
        <v>19778.400000000001</v>
      </c>
      <c r="L365" s="10">
        <v>10000000</v>
      </c>
      <c r="M365" s="16">
        <v>10</v>
      </c>
      <c r="N365" s="16">
        <v>7219.13</v>
      </c>
      <c r="O365" s="16">
        <f t="array" ref="O365">MAX(IF(Table1[Class]=Table1[[#This Row],[Class]],IF(Table1[Cost]=Table1[[#This Row],[Cost]], IF(Table1[Name]=Table1[[#This Row],[Name]],Table1[LB],FALSE))))</f>
        <v>19778.400000000001</v>
      </c>
      <c r="P365" s="16">
        <f>(Table1[[#This Row],[UB]]-Table1[[#This Row],[Best_LB]])/Table1[[#This Row],[Best_LB]]</f>
        <v>504.60207094608256</v>
      </c>
      <c r="Q365" s="16">
        <f>IF(Table1[[#This Row],[UB]]&lt;9999999,1,0)</f>
        <v>0</v>
      </c>
      <c r="R365" s="16">
        <f>IF(Table1[[#This Row],[Final gap]]&lt;0.0001,1,0)</f>
        <v>0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 spans="1:26" x14ac:dyDescent="0.25">
      <c r="A366" t="s">
        <v>26</v>
      </c>
      <c r="B366" t="s">
        <v>83</v>
      </c>
      <c r="C366" t="s">
        <v>80</v>
      </c>
      <c r="D366" t="s">
        <v>50</v>
      </c>
      <c r="E366">
        <v>200</v>
      </c>
      <c r="F366">
        <v>18</v>
      </c>
      <c r="G366">
        <v>9</v>
      </c>
      <c r="H366">
        <v>81</v>
      </c>
      <c r="I366">
        <v>115873</v>
      </c>
      <c r="J366">
        <v>4018.77</v>
      </c>
      <c r="K366">
        <v>121943</v>
      </c>
      <c r="L366" s="10">
        <v>10000000</v>
      </c>
      <c r="M366" s="16">
        <v>10</v>
      </c>
      <c r="N366" s="16">
        <v>7226.06</v>
      </c>
      <c r="O366" s="16">
        <f t="array" ref="O366">MAX(IF(Table1[Class]=Table1[[#This Row],[Class]],IF(Table1[Cost]=Table1[[#This Row],[Cost]], IF(Table1[Name]=Table1[[#This Row],[Name]],Table1[LB],FALSE))))</f>
        <v>121943</v>
      </c>
      <c r="P366" s="16">
        <f>(Table1[[#This Row],[UB]]-Table1[[#This Row],[Best_LB]])/Table1[[#This Row],[Best_LB]]</f>
        <v>81.00552717253143</v>
      </c>
      <c r="Q366" s="16">
        <f>IF(Table1[[#This Row],[UB]]&lt;9999999,1,0)</f>
        <v>0</v>
      </c>
      <c r="R366" s="16">
        <f>IF(Table1[[#This Row],[Final gap]]&lt;0.0001,1,0)</f>
        <v>0</v>
      </c>
      <c r="S366">
        <v>1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 spans="1:26" x14ac:dyDescent="0.25">
      <c r="A367" t="s">
        <v>26</v>
      </c>
      <c r="B367" t="s">
        <v>83</v>
      </c>
      <c r="C367" t="s">
        <v>81</v>
      </c>
      <c r="D367" t="s">
        <v>50</v>
      </c>
      <c r="E367">
        <v>200</v>
      </c>
      <c r="F367">
        <v>18</v>
      </c>
      <c r="G367">
        <v>9</v>
      </c>
      <c r="H367">
        <v>99</v>
      </c>
      <c r="I367">
        <v>23694.799999999999</v>
      </c>
      <c r="J367">
        <v>3718.96</v>
      </c>
      <c r="K367">
        <v>25762.3</v>
      </c>
      <c r="L367" s="10">
        <v>10000000</v>
      </c>
      <c r="M367" s="16">
        <v>10</v>
      </c>
      <c r="N367" s="16">
        <v>7216.92</v>
      </c>
      <c r="O367" s="16">
        <f t="array" ref="O367">MAX(IF(Table1[Class]=Table1[[#This Row],[Class]],IF(Table1[Cost]=Table1[[#This Row],[Cost]], IF(Table1[Name]=Table1[[#This Row],[Name]],Table1[LB],FALSE))))</f>
        <v>25762.3</v>
      </c>
      <c r="P367" s="16">
        <f>(Table1[[#This Row],[UB]]-Table1[[#This Row],[Best_LB]])/Table1[[#This Row],[Best_LB]]</f>
        <v>387.16410025502381</v>
      </c>
      <c r="Q367" s="16">
        <f>IF(Table1[[#This Row],[UB]]&lt;9999999,1,0)</f>
        <v>0</v>
      </c>
      <c r="R367" s="16">
        <f>IF(Table1[[#This Row],[Final gap]]&lt;0.0001,1,0)</f>
        <v>0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 spans="1:26" x14ac:dyDescent="0.25">
      <c r="A368" t="s">
        <v>19</v>
      </c>
      <c r="B368" t="s">
        <v>78</v>
      </c>
      <c r="C368" t="s">
        <v>80</v>
      </c>
      <c r="D368" t="s">
        <v>50</v>
      </c>
      <c r="E368">
        <v>200</v>
      </c>
      <c r="F368">
        <v>18</v>
      </c>
      <c r="G368">
        <v>9</v>
      </c>
      <c r="L368" s="11">
        <v>10000000</v>
      </c>
      <c r="M368" s="4"/>
      <c r="N368" s="4">
        <v>2400</v>
      </c>
      <c r="O368" s="4">
        <f t="array" ref="O368">MAX(IF(Table1[Class]=Table1[[#This Row],[Class]],IF(Table1[Cost]=Table1[[#This Row],[Cost]], IF(Table1[Name]=Table1[[#This Row],[Name]],Table1[LB],FALSE))))</f>
        <v>120529</v>
      </c>
      <c r="P368" s="4">
        <f>(Table1[[#This Row],[UB]]-Table1[[#This Row],[Best_LB]])/Table1[[#This Row],[Best_LB]]</f>
        <v>81.967584564710563</v>
      </c>
      <c r="Q368" s="4">
        <f>IF(Table1[[#This Row],[UB]]&lt;9999999,1,0)</f>
        <v>0</v>
      </c>
      <c r="R368" s="4">
        <f>IF(Table1[[#This Row],[Final gap]]&lt;0.0001,1,0)</f>
        <v>0</v>
      </c>
    </row>
    <row r="369" spans="1:26" x14ac:dyDescent="0.25">
      <c r="A369" t="s">
        <v>19</v>
      </c>
      <c r="B369" t="s">
        <v>78</v>
      </c>
      <c r="C369" t="s">
        <v>81</v>
      </c>
      <c r="D369" t="s">
        <v>50</v>
      </c>
      <c r="E369">
        <v>200</v>
      </c>
      <c r="F369">
        <v>18</v>
      </c>
      <c r="G369">
        <v>9</v>
      </c>
      <c r="L369" s="11">
        <v>10000000</v>
      </c>
      <c r="M369" s="4"/>
      <c r="N369" s="4">
        <v>2400</v>
      </c>
      <c r="O369" s="4">
        <f t="array" ref="O369">MAX(IF(Table1[Class]=Table1[[#This Row],[Class]],IF(Table1[Cost]=Table1[[#This Row],[Cost]], IF(Table1[Name]=Table1[[#This Row],[Name]],Table1[LB],FALSE))))</f>
        <v>19328.3</v>
      </c>
      <c r="P369" s="4">
        <f>(Table1[[#This Row],[UB]]-Table1[[#This Row],[Best_LB]])/Table1[[#This Row],[Best_LB]]</f>
        <v>516.37607549551694</v>
      </c>
      <c r="Q369" s="4">
        <f>IF(Table1[[#This Row],[UB]]&lt;9999999,1,0)</f>
        <v>0</v>
      </c>
      <c r="R369" s="4">
        <f>IF(Table1[[#This Row],[Final gap]]&lt;0.0001,1,0)</f>
        <v>0</v>
      </c>
    </row>
    <row r="370" spans="1:26" x14ac:dyDescent="0.25">
      <c r="A370" t="s">
        <v>19</v>
      </c>
      <c r="B370" t="s">
        <v>82</v>
      </c>
      <c r="C370" t="s">
        <v>80</v>
      </c>
      <c r="D370" t="s">
        <v>50</v>
      </c>
      <c r="E370">
        <v>200</v>
      </c>
      <c r="F370">
        <v>18</v>
      </c>
      <c r="G370">
        <v>9</v>
      </c>
      <c r="L370" s="11">
        <v>10000000</v>
      </c>
      <c r="M370" s="4"/>
      <c r="N370" s="4">
        <v>2400</v>
      </c>
      <c r="O370" s="4">
        <f t="array" ref="O370">MAX(IF(Table1[Class]=Table1[[#This Row],[Class]],IF(Table1[Cost]=Table1[[#This Row],[Cost]], IF(Table1[Name]=Table1[[#This Row],[Name]],Table1[LB],FALSE))))</f>
        <v>145809</v>
      </c>
      <c r="P370" s="4">
        <f>(Table1[[#This Row],[UB]]-Table1[[#This Row],[Best_LB]])/Table1[[#This Row],[Best_LB]]</f>
        <v>67.582872113518377</v>
      </c>
      <c r="Q370" s="4">
        <f>IF(Table1[[#This Row],[UB]]&lt;9999999,1,0)</f>
        <v>0</v>
      </c>
      <c r="R370" s="4">
        <f>IF(Table1[[#This Row],[Final gap]]&lt;0.0001,1,0)</f>
        <v>0</v>
      </c>
    </row>
    <row r="371" spans="1:26" x14ac:dyDescent="0.25">
      <c r="A371" t="s">
        <v>19</v>
      </c>
      <c r="B371" t="s">
        <v>82</v>
      </c>
      <c r="C371" t="s">
        <v>81</v>
      </c>
      <c r="D371" t="s">
        <v>50</v>
      </c>
      <c r="E371">
        <v>200</v>
      </c>
      <c r="F371">
        <v>18</v>
      </c>
      <c r="G371">
        <v>9</v>
      </c>
      <c r="L371" s="11">
        <v>10000000</v>
      </c>
      <c r="M371" s="4"/>
      <c r="N371" s="4">
        <v>2400</v>
      </c>
      <c r="O371" s="4">
        <f t="array" ref="O371">MAX(IF(Table1[Class]=Table1[[#This Row],[Class]],IF(Table1[Cost]=Table1[[#This Row],[Cost]], IF(Table1[Name]=Table1[[#This Row],[Name]],Table1[LB],FALSE))))</f>
        <v>19778.400000000001</v>
      </c>
      <c r="P371" s="4">
        <f>(Table1[[#This Row],[UB]]-Table1[[#This Row],[Best_LB]])/Table1[[#This Row],[Best_LB]]</f>
        <v>504.60207094608256</v>
      </c>
      <c r="Q371" s="4">
        <f>IF(Table1[[#This Row],[UB]]&lt;9999999,1,0)</f>
        <v>0</v>
      </c>
      <c r="R371" s="4">
        <f>IF(Table1[[#This Row],[Final gap]]&lt;0.0001,1,0)</f>
        <v>0</v>
      </c>
    </row>
    <row r="372" spans="1:26" x14ac:dyDescent="0.25">
      <c r="A372" t="s">
        <v>19</v>
      </c>
      <c r="B372" t="s">
        <v>83</v>
      </c>
      <c r="C372" t="s">
        <v>80</v>
      </c>
      <c r="D372" t="s">
        <v>50</v>
      </c>
      <c r="E372">
        <v>200</v>
      </c>
      <c r="F372">
        <v>18</v>
      </c>
      <c r="G372">
        <v>9</v>
      </c>
      <c r="L372" s="11">
        <v>10000000</v>
      </c>
      <c r="M372" s="4"/>
      <c r="N372" s="4">
        <v>2400</v>
      </c>
      <c r="O372" s="4">
        <f t="array" ref="O372">MAX(IF(Table1[Class]=Table1[[#This Row],[Class]],IF(Table1[Cost]=Table1[[#This Row],[Cost]], IF(Table1[Name]=Table1[[#This Row],[Name]],Table1[LB],FALSE))))</f>
        <v>121943</v>
      </c>
      <c r="P372" s="4">
        <f>(Table1[[#This Row],[UB]]-Table1[[#This Row],[Best_LB]])/Table1[[#This Row],[Best_LB]]</f>
        <v>81.00552717253143</v>
      </c>
      <c r="Q372" s="4">
        <f>IF(Table1[[#This Row],[UB]]&lt;9999999,1,0)</f>
        <v>0</v>
      </c>
      <c r="R372" s="4">
        <f>IF(Table1[[#This Row],[Final gap]]&lt;0.0001,1,0)</f>
        <v>0</v>
      </c>
    </row>
    <row r="373" spans="1:26" x14ac:dyDescent="0.25">
      <c r="A373" t="s">
        <v>19</v>
      </c>
      <c r="B373" t="s">
        <v>83</v>
      </c>
      <c r="C373" t="s">
        <v>81</v>
      </c>
      <c r="D373" t="s">
        <v>50</v>
      </c>
      <c r="E373">
        <v>200</v>
      </c>
      <c r="F373">
        <v>18</v>
      </c>
      <c r="G373">
        <v>9</v>
      </c>
      <c r="L373" s="11">
        <v>10000000</v>
      </c>
      <c r="M373" s="4"/>
      <c r="N373" s="4">
        <v>2400</v>
      </c>
      <c r="O373" s="4">
        <f t="array" ref="O373">MAX(IF(Table1[Class]=Table1[[#This Row],[Class]],IF(Table1[Cost]=Table1[[#This Row],[Cost]], IF(Table1[Name]=Table1[[#This Row],[Name]],Table1[LB],FALSE))))</f>
        <v>25762.3</v>
      </c>
      <c r="P373" s="4">
        <f>(Table1[[#This Row],[UB]]-Table1[[#This Row],[Best_LB]])/Table1[[#This Row],[Best_LB]]</f>
        <v>387.16410025502381</v>
      </c>
      <c r="Q373" s="4">
        <f>IF(Table1[[#This Row],[UB]]&lt;9999999,1,0)</f>
        <v>0</v>
      </c>
      <c r="R373" s="4">
        <f>IF(Table1[[#This Row],[Final gap]]&lt;0.0001,1,0)</f>
        <v>0</v>
      </c>
    </row>
    <row r="374" spans="1:26" x14ac:dyDescent="0.25">
      <c r="A374" t="s">
        <v>20</v>
      </c>
      <c r="B374" t="s">
        <v>78</v>
      </c>
      <c r="C374" t="s">
        <v>80</v>
      </c>
      <c r="D374" t="s">
        <v>50</v>
      </c>
      <c r="E374">
        <v>200</v>
      </c>
      <c r="F374">
        <v>18</v>
      </c>
      <c r="G374">
        <v>9</v>
      </c>
      <c r="L374" s="10">
        <v>178887</v>
      </c>
      <c r="M374" s="20"/>
      <c r="N374" s="20">
        <v>4.1708699999999999</v>
      </c>
      <c r="O374" s="20">
        <f t="array" ref="O374">MAX(IF(Table1[Class]=Table1[[#This Row],[Class]],IF(Table1[Cost]=Table1[[#This Row],[Cost]], IF(Table1[Name]=Table1[[#This Row],[Name]],Table1[LB],FALSE))))</f>
        <v>120529</v>
      </c>
      <c r="P374" s="20">
        <f>(Table1[[#This Row],[UB]]-Table1[[#This Row],[Best_LB]])/Table1[[#This Row],[Best_LB]]</f>
        <v>0.48418223000273791</v>
      </c>
      <c r="Q374" s="20">
        <f>IF(Table1[[#This Row],[UB]]&lt;9999999,1,0)</f>
        <v>1</v>
      </c>
      <c r="R374" s="20">
        <f>IF(Table1[[#This Row],[Final gap]]&lt;0.0001,1,0)</f>
        <v>0</v>
      </c>
    </row>
    <row r="375" spans="1:26" x14ac:dyDescent="0.25">
      <c r="A375" t="s">
        <v>20</v>
      </c>
      <c r="B375" t="s">
        <v>78</v>
      </c>
      <c r="C375" t="s">
        <v>81</v>
      </c>
      <c r="D375" t="s">
        <v>50</v>
      </c>
      <c r="E375">
        <v>200</v>
      </c>
      <c r="F375">
        <v>18</v>
      </c>
      <c r="G375">
        <v>9</v>
      </c>
      <c r="L375" s="10">
        <v>35706.5</v>
      </c>
      <c r="M375" s="20"/>
      <c r="N375" s="20">
        <v>4.2758700000000003</v>
      </c>
      <c r="O375" s="20">
        <f t="array" ref="O375">MAX(IF(Table1[Class]=Table1[[#This Row],[Class]],IF(Table1[Cost]=Table1[[#This Row],[Cost]], IF(Table1[Name]=Table1[[#This Row],[Name]],Table1[LB],FALSE))))</f>
        <v>19328.3</v>
      </c>
      <c r="P375" s="20">
        <f>(Table1[[#This Row],[UB]]-Table1[[#This Row],[Best_LB]])/Table1[[#This Row],[Best_LB]]</f>
        <v>0.84736888396806764</v>
      </c>
      <c r="Q375" s="20">
        <f>IF(Table1[[#This Row],[UB]]&lt;9999999,1,0)</f>
        <v>1</v>
      </c>
      <c r="R375" s="20">
        <f>IF(Table1[[#This Row],[Final gap]]&lt;0.0001,1,0)</f>
        <v>0</v>
      </c>
    </row>
    <row r="376" spans="1:26" x14ac:dyDescent="0.25">
      <c r="A376" t="s">
        <v>20</v>
      </c>
      <c r="B376" t="s">
        <v>82</v>
      </c>
      <c r="C376" t="s">
        <v>80</v>
      </c>
      <c r="D376" t="s">
        <v>50</v>
      </c>
      <c r="E376">
        <v>200</v>
      </c>
      <c r="F376">
        <v>18</v>
      </c>
      <c r="G376">
        <v>9</v>
      </c>
      <c r="L376" s="10">
        <v>263219</v>
      </c>
      <c r="M376" s="20"/>
      <c r="N376" s="20">
        <v>7.8139799999999999</v>
      </c>
      <c r="O376" s="20">
        <f t="array" ref="O376">MAX(IF(Table1[Class]=Table1[[#This Row],[Class]],IF(Table1[Cost]=Table1[[#This Row],[Cost]], IF(Table1[Name]=Table1[[#This Row],[Name]],Table1[LB],FALSE))))</f>
        <v>145809</v>
      </c>
      <c r="P376" s="20">
        <f>(Table1[[#This Row],[UB]]-Table1[[#This Row],[Best_LB]])/Table1[[#This Row],[Best_LB]]</f>
        <v>0.80523150148481915</v>
      </c>
      <c r="Q376" s="20">
        <f>IF(Table1[[#This Row],[UB]]&lt;9999999,1,0)</f>
        <v>1</v>
      </c>
      <c r="R376" s="20">
        <f>IF(Table1[[#This Row],[Final gap]]&lt;0.0001,1,0)</f>
        <v>0</v>
      </c>
    </row>
    <row r="377" spans="1:26" x14ac:dyDescent="0.25">
      <c r="A377" t="s">
        <v>20</v>
      </c>
      <c r="B377" t="s">
        <v>82</v>
      </c>
      <c r="C377" t="s">
        <v>81</v>
      </c>
      <c r="D377" t="s">
        <v>50</v>
      </c>
      <c r="E377">
        <v>200</v>
      </c>
      <c r="F377">
        <v>18</v>
      </c>
      <c r="G377">
        <v>9</v>
      </c>
      <c r="L377" s="10">
        <v>38011.9</v>
      </c>
      <c r="M377" s="20"/>
      <c r="N377" s="20">
        <v>4.5168999999999997</v>
      </c>
      <c r="O377" s="20">
        <f t="array" ref="O377">MAX(IF(Table1[Class]=Table1[[#This Row],[Class]],IF(Table1[Cost]=Table1[[#This Row],[Cost]], IF(Table1[Name]=Table1[[#This Row],[Name]],Table1[LB],FALSE))))</f>
        <v>19778.400000000001</v>
      </c>
      <c r="P377" s="20">
        <f>(Table1[[#This Row],[UB]]-Table1[[#This Row],[Best_LB]])/Table1[[#This Row],[Best_LB]]</f>
        <v>0.9218895360595396</v>
      </c>
      <c r="Q377" s="20">
        <f>IF(Table1[[#This Row],[UB]]&lt;9999999,1,0)</f>
        <v>1</v>
      </c>
      <c r="R377" s="20">
        <f>IF(Table1[[#This Row],[Final gap]]&lt;0.0001,1,0)</f>
        <v>0</v>
      </c>
    </row>
    <row r="378" spans="1:26" x14ac:dyDescent="0.25">
      <c r="A378" t="s">
        <v>20</v>
      </c>
      <c r="B378" t="s">
        <v>83</v>
      </c>
      <c r="C378" t="s">
        <v>80</v>
      </c>
      <c r="D378" t="s">
        <v>50</v>
      </c>
      <c r="E378">
        <v>200</v>
      </c>
      <c r="F378">
        <v>18</v>
      </c>
      <c r="G378">
        <v>9</v>
      </c>
      <c r="L378" s="10">
        <v>236283</v>
      </c>
      <c r="M378" s="20"/>
      <c r="N378" s="20">
        <v>4.4101699999999999</v>
      </c>
      <c r="O378" s="20">
        <f t="array" ref="O378">MAX(IF(Table1[Class]=Table1[[#This Row],[Class]],IF(Table1[Cost]=Table1[[#This Row],[Cost]], IF(Table1[Name]=Table1[[#This Row],[Name]],Table1[LB],FALSE))))</f>
        <v>121943</v>
      </c>
      <c r="P378" s="20">
        <f>(Table1[[#This Row],[UB]]-Table1[[#This Row],[Best_LB]])/Table1[[#This Row],[Best_LB]]</f>
        <v>0.93765119769072436</v>
      </c>
      <c r="Q378" s="20">
        <f>IF(Table1[[#This Row],[UB]]&lt;9999999,1,0)</f>
        <v>1</v>
      </c>
      <c r="R378" s="20">
        <f>IF(Table1[[#This Row],[Final gap]]&lt;0.0001,1,0)</f>
        <v>0</v>
      </c>
    </row>
    <row r="379" spans="1:26" x14ac:dyDescent="0.25">
      <c r="A379" t="s">
        <v>20</v>
      </c>
      <c r="B379" t="s">
        <v>83</v>
      </c>
      <c r="C379" t="s">
        <v>81</v>
      </c>
      <c r="D379" t="s">
        <v>50</v>
      </c>
      <c r="E379">
        <v>200</v>
      </c>
      <c r="F379">
        <v>18</v>
      </c>
      <c r="G379">
        <v>9</v>
      </c>
      <c r="L379" s="10">
        <v>52886.6</v>
      </c>
      <c r="M379" s="16"/>
      <c r="N379" s="20">
        <v>5.3982999999999999</v>
      </c>
      <c r="O379" s="20">
        <f t="array" ref="O379">MAX(IF(Table1[Class]=Table1[[#This Row],[Class]],IF(Table1[Cost]=Table1[[#This Row],[Cost]], IF(Table1[Name]=Table1[[#This Row],[Name]],Table1[LB],FALSE))))</f>
        <v>25762.3</v>
      </c>
      <c r="P379" s="20">
        <f>(Table1[[#This Row],[UB]]-Table1[[#This Row],[Best_LB]])/Table1[[#This Row],[Best_LB]]</f>
        <v>1.0528679504547342</v>
      </c>
      <c r="Q379" s="20">
        <f>IF(Table1[[#This Row],[UB]]&lt;9999999,1,0)</f>
        <v>1</v>
      </c>
      <c r="R379" s="20">
        <f>IF(Table1[[#This Row],[Final gap]]&lt;0.0001,1,0)</f>
        <v>0</v>
      </c>
    </row>
    <row r="380" spans="1:26" x14ac:dyDescent="0.25">
      <c r="A380" t="s">
        <v>26</v>
      </c>
      <c r="B380" t="s">
        <v>78</v>
      </c>
      <c r="C380" t="s">
        <v>80</v>
      </c>
      <c r="D380" t="s">
        <v>51</v>
      </c>
      <c r="E380">
        <v>200</v>
      </c>
      <c r="F380">
        <v>38</v>
      </c>
      <c r="G380">
        <v>12</v>
      </c>
      <c r="H380">
        <v>39</v>
      </c>
      <c r="I380">
        <v>53081.599999999999</v>
      </c>
      <c r="J380">
        <v>5707.69</v>
      </c>
      <c r="K380">
        <v>53081.599999999999</v>
      </c>
      <c r="L380" s="10">
        <v>10000000</v>
      </c>
      <c r="M380" s="16">
        <v>10</v>
      </c>
      <c r="N380" s="16">
        <v>7216.66</v>
      </c>
      <c r="O380" s="16">
        <f t="array" ref="O380">MAX(IF(Table1[Class]=Table1[[#This Row],[Class]],IF(Table1[Cost]=Table1[[#This Row],[Cost]], IF(Table1[Name]=Table1[[#This Row],[Name]],Table1[LB],FALSE))))</f>
        <v>53081.599999999999</v>
      </c>
      <c r="P380" s="16">
        <f>(Table1[[#This Row],[UB]]-Table1[[#This Row],[Best_LB]])/Table1[[#This Row],[Best_LB]]</f>
        <v>187.38919700988669</v>
      </c>
      <c r="Q380" s="16">
        <f>IF(Table1[[#This Row],[UB]]&lt;9999999,1,0)</f>
        <v>0</v>
      </c>
      <c r="R380" s="16">
        <f>IF(Table1[[#This Row],[Final gap]]&lt;0.0001,1,0)</f>
        <v>0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</row>
    <row r="381" spans="1:26" x14ac:dyDescent="0.25">
      <c r="A381" t="s">
        <v>26</v>
      </c>
      <c r="B381" t="s">
        <v>78</v>
      </c>
      <c r="C381" t="s">
        <v>81</v>
      </c>
      <c r="D381" t="s">
        <v>51</v>
      </c>
      <c r="E381">
        <v>200</v>
      </c>
      <c r="F381">
        <v>38</v>
      </c>
      <c r="G381">
        <v>12</v>
      </c>
      <c r="H381">
        <v>38</v>
      </c>
      <c r="I381">
        <v>12584.7</v>
      </c>
      <c r="J381">
        <v>4604.8599999999997</v>
      </c>
      <c r="K381">
        <v>12584.7</v>
      </c>
      <c r="L381" s="10">
        <v>10000000</v>
      </c>
      <c r="M381" s="16">
        <v>10</v>
      </c>
      <c r="N381" s="16">
        <v>7225.84</v>
      </c>
      <c r="O381" s="16">
        <f t="array" ref="O381">MAX(IF(Table1[Class]=Table1[[#This Row],[Class]],IF(Table1[Cost]=Table1[[#This Row],[Cost]], IF(Table1[Name]=Table1[[#This Row],[Name]],Table1[LB],FALSE))))</f>
        <v>12584.7</v>
      </c>
      <c r="P381" s="16">
        <f>(Table1[[#This Row],[UB]]-Table1[[#This Row],[Best_LB]])/Table1[[#This Row],[Best_LB]]</f>
        <v>793.61568412437327</v>
      </c>
      <c r="Q381" s="16">
        <f>IF(Table1[[#This Row],[UB]]&lt;9999999,1,0)</f>
        <v>0</v>
      </c>
      <c r="R381" s="16">
        <f>IF(Table1[[#This Row],[Final gap]]&lt;0.0001,1,0)</f>
        <v>0</v>
      </c>
      <c r="S381">
        <v>1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</row>
    <row r="382" spans="1:26" x14ac:dyDescent="0.25">
      <c r="A382" t="s">
        <v>26</v>
      </c>
      <c r="B382" t="s">
        <v>82</v>
      </c>
      <c r="C382" t="s">
        <v>80</v>
      </c>
      <c r="D382" t="s">
        <v>51</v>
      </c>
      <c r="E382">
        <v>200</v>
      </c>
      <c r="F382">
        <v>38</v>
      </c>
      <c r="G382">
        <v>12</v>
      </c>
      <c r="H382">
        <v>37</v>
      </c>
      <c r="I382">
        <v>0</v>
      </c>
      <c r="J382">
        <v>4340.8599999999997</v>
      </c>
      <c r="K382">
        <v>1</v>
      </c>
      <c r="L382" s="10">
        <v>10000000</v>
      </c>
      <c r="M382" s="16">
        <v>10</v>
      </c>
      <c r="N382" s="16">
        <v>7223.69</v>
      </c>
      <c r="O382" s="16">
        <f t="array" ref="O382">MAX(IF(Table1[Class]=Table1[[#This Row],[Class]],IF(Table1[Cost]=Table1[[#This Row],[Cost]], IF(Table1[Name]=Table1[[#This Row],[Name]],Table1[LB],FALSE))))</f>
        <v>1</v>
      </c>
      <c r="P382" s="16">
        <f>(Table1[[#This Row],[UB]]-Table1[[#This Row],[Best_LB]])/Table1[[#This Row],[Best_LB]]</f>
        <v>9999999</v>
      </c>
      <c r="Q382" s="16">
        <f>IF(Table1[[#This Row],[UB]]&lt;9999999,1,0)</f>
        <v>0</v>
      </c>
      <c r="R382" s="16">
        <f>IF(Table1[[#This Row],[Final gap]]&lt;0.0001,1,0)</f>
        <v>0</v>
      </c>
      <c r="S382">
        <v>1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</row>
    <row r="383" spans="1:26" x14ac:dyDescent="0.25">
      <c r="A383" t="s">
        <v>26</v>
      </c>
      <c r="B383" t="s">
        <v>82</v>
      </c>
      <c r="C383" t="s">
        <v>81</v>
      </c>
      <c r="D383" t="s">
        <v>51</v>
      </c>
      <c r="E383">
        <v>200</v>
      </c>
      <c r="F383">
        <v>38</v>
      </c>
      <c r="G383">
        <v>12</v>
      </c>
      <c r="H383">
        <v>39</v>
      </c>
      <c r="I383">
        <v>12582.6</v>
      </c>
      <c r="J383">
        <v>4761.63</v>
      </c>
      <c r="K383">
        <v>13074.4</v>
      </c>
      <c r="L383" s="10">
        <v>10000000</v>
      </c>
      <c r="M383" s="16">
        <v>10</v>
      </c>
      <c r="N383" s="16">
        <v>7230.35</v>
      </c>
      <c r="O383" s="16">
        <f t="array" ref="O383">MAX(IF(Table1[Class]=Table1[[#This Row],[Class]],IF(Table1[Cost]=Table1[[#This Row],[Cost]], IF(Table1[Name]=Table1[[#This Row],[Name]],Table1[LB],FALSE))))</f>
        <v>13074.4</v>
      </c>
      <c r="P383" s="16">
        <f>(Table1[[#This Row],[UB]]-Table1[[#This Row],[Best_LB]])/Table1[[#This Row],[Best_LB]]</f>
        <v>763.85345407819864</v>
      </c>
      <c r="Q383" s="16">
        <f>IF(Table1[[#This Row],[UB]]&lt;9999999,1,0)</f>
        <v>0</v>
      </c>
      <c r="R383" s="16">
        <f>IF(Table1[[#This Row],[Final gap]]&lt;0.0001,1,0)</f>
        <v>0</v>
      </c>
      <c r="S383">
        <v>1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</row>
    <row r="384" spans="1:26" x14ac:dyDescent="0.25">
      <c r="A384" t="s">
        <v>26</v>
      </c>
      <c r="B384" t="s">
        <v>83</v>
      </c>
      <c r="C384" t="s">
        <v>80</v>
      </c>
      <c r="D384" t="s">
        <v>51</v>
      </c>
      <c r="E384">
        <v>200</v>
      </c>
      <c r="F384">
        <v>38</v>
      </c>
      <c r="G384">
        <v>12</v>
      </c>
      <c r="H384">
        <v>40</v>
      </c>
      <c r="I384">
        <v>0</v>
      </c>
      <c r="J384">
        <v>4587.93</v>
      </c>
      <c r="K384">
        <v>1</v>
      </c>
      <c r="L384" s="10">
        <v>10000000</v>
      </c>
      <c r="M384" s="16">
        <v>10</v>
      </c>
      <c r="N384" s="16">
        <v>7220.5</v>
      </c>
      <c r="O384" s="16">
        <f t="array" ref="O384">MAX(IF(Table1[Class]=Table1[[#This Row],[Class]],IF(Table1[Cost]=Table1[[#This Row],[Cost]], IF(Table1[Name]=Table1[[#This Row],[Name]],Table1[LB],FALSE))))</f>
        <v>1</v>
      </c>
      <c r="P384" s="16">
        <f>(Table1[[#This Row],[UB]]-Table1[[#This Row],[Best_LB]])/Table1[[#This Row],[Best_LB]]</f>
        <v>9999999</v>
      </c>
      <c r="Q384" s="16">
        <f>IF(Table1[[#This Row],[UB]]&lt;9999999,1,0)</f>
        <v>0</v>
      </c>
      <c r="R384" s="16">
        <f>IF(Table1[[#This Row],[Final gap]]&lt;0.0001,1,0)</f>
        <v>0</v>
      </c>
      <c r="S384">
        <v>1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</row>
    <row r="385" spans="1:26" x14ac:dyDescent="0.25">
      <c r="A385" t="s">
        <v>26</v>
      </c>
      <c r="B385" t="s">
        <v>83</v>
      </c>
      <c r="C385" t="s">
        <v>81</v>
      </c>
      <c r="D385" t="s">
        <v>51</v>
      </c>
      <c r="E385">
        <v>200</v>
      </c>
      <c r="F385">
        <v>38</v>
      </c>
      <c r="G385">
        <v>12</v>
      </c>
      <c r="H385">
        <v>41</v>
      </c>
      <c r="I385">
        <v>11656</v>
      </c>
      <c r="J385">
        <v>6577.74</v>
      </c>
      <c r="K385">
        <v>11656</v>
      </c>
      <c r="L385" s="10">
        <v>10000000</v>
      </c>
      <c r="M385" s="16">
        <v>10</v>
      </c>
      <c r="N385" s="16">
        <v>7217.8</v>
      </c>
      <c r="O385" s="16">
        <f t="array" ref="O385">MAX(IF(Table1[Class]=Table1[[#This Row],[Class]],IF(Table1[Cost]=Table1[[#This Row],[Cost]], IF(Table1[Name]=Table1[[#This Row],[Name]],Table1[LB],FALSE))))</f>
        <v>11656</v>
      </c>
      <c r="P385" s="16">
        <f>(Table1[[#This Row],[UB]]-Table1[[#This Row],[Best_LB]])/Table1[[#This Row],[Best_LB]]</f>
        <v>856.92724776938917</v>
      </c>
      <c r="Q385" s="16">
        <f>IF(Table1[[#This Row],[UB]]&lt;9999999,1,0)</f>
        <v>0</v>
      </c>
      <c r="R385" s="16">
        <f>IF(Table1[[#This Row],[Final gap]]&lt;0.0001,1,0)</f>
        <v>0</v>
      </c>
      <c r="S385">
        <v>1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</row>
    <row r="386" spans="1:26" x14ac:dyDescent="0.25">
      <c r="A386" t="s">
        <v>19</v>
      </c>
      <c r="B386" t="s">
        <v>78</v>
      </c>
      <c r="C386" t="s">
        <v>80</v>
      </c>
      <c r="D386" t="s">
        <v>51</v>
      </c>
      <c r="E386">
        <v>200</v>
      </c>
      <c r="F386">
        <v>38</v>
      </c>
      <c r="G386">
        <v>12</v>
      </c>
      <c r="L386" s="11">
        <v>10000000</v>
      </c>
      <c r="M386" s="4"/>
      <c r="N386" s="4">
        <v>2400</v>
      </c>
      <c r="O386" s="4">
        <f t="array" ref="O386">MAX(IF(Table1[Class]=Table1[[#This Row],[Class]],IF(Table1[Cost]=Table1[[#This Row],[Cost]], IF(Table1[Name]=Table1[[#This Row],[Name]],Table1[LB],FALSE))))</f>
        <v>53081.599999999999</v>
      </c>
      <c r="P386" s="4">
        <f>(Table1[[#This Row],[UB]]-Table1[[#This Row],[Best_LB]])/Table1[[#This Row],[Best_LB]]</f>
        <v>187.38919700988669</v>
      </c>
      <c r="Q386" s="4">
        <f>IF(Table1[[#This Row],[UB]]&lt;9999999,1,0)</f>
        <v>0</v>
      </c>
      <c r="R386" s="4">
        <f>IF(Table1[[#This Row],[Final gap]]&lt;0.0001,1,0)</f>
        <v>0</v>
      </c>
    </row>
    <row r="387" spans="1:26" x14ac:dyDescent="0.25">
      <c r="A387" t="s">
        <v>19</v>
      </c>
      <c r="B387" t="s">
        <v>78</v>
      </c>
      <c r="C387" t="s">
        <v>81</v>
      </c>
      <c r="D387" t="s">
        <v>51</v>
      </c>
      <c r="E387">
        <v>200</v>
      </c>
      <c r="F387">
        <v>38</v>
      </c>
      <c r="G387">
        <v>12</v>
      </c>
      <c r="L387" s="11">
        <v>10000000</v>
      </c>
      <c r="M387" s="4"/>
      <c r="N387" s="4">
        <v>2400</v>
      </c>
      <c r="O387" s="4">
        <f t="array" ref="O387">MAX(IF(Table1[Class]=Table1[[#This Row],[Class]],IF(Table1[Cost]=Table1[[#This Row],[Cost]], IF(Table1[Name]=Table1[[#This Row],[Name]],Table1[LB],FALSE))))</f>
        <v>12584.7</v>
      </c>
      <c r="P387" s="4">
        <f>(Table1[[#This Row],[UB]]-Table1[[#This Row],[Best_LB]])/Table1[[#This Row],[Best_LB]]</f>
        <v>793.61568412437327</v>
      </c>
      <c r="Q387" s="4">
        <f>IF(Table1[[#This Row],[UB]]&lt;9999999,1,0)</f>
        <v>0</v>
      </c>
      <c r="R387" s="4">
        <f>IF(Table1[[#This Row],[Final gap]]&lt;0.0001,1,0)</f>
        <v>0</v>
      </c>
    </row>
    <row r="388" spans="1:26" x14ac:dyDescent="0.25">
      <c r="A388" t="s">
        <v>19</v>
      </c>
      <c r="B388" t="s">
        <v>82</v>
      </c>
      <c r="C388" t="s">
        <v>80</v>
      </c>
      <c r="D388" t="s">
        <v>51</v>
      </c>
      <c r="E388">
        <v>200</v>
      </c>
      <c r="F388">
        <v>38</v>
      </c>
      <c r="G388">
        <v>12</v>
      </c>
      <c r="L388" s="11">
        <v>10000000</v>
      </c>
      <c r="M388" s="4"/>
      <c r="N388" s="4">
        <v>2400</v>
      </c>
      <c r="O388" s="4">
        <f t="array" ref="O388">MAX(IF(Table1[Class]=Table1[[#This Row],[Class]],IF(Table1[Cost]=Table1[[#This Row],[Cost]], IF(Table1[Name]=Table1[[#This Row],[Name]],Table1[LB],FALSE))))</f>
        <v>1</v>
      </c>
      <c r="P388" s="4">
        <f>(Table1[[#This Row],[UB]]-Table1[[#This Row],[Best_LB]])/Table1[[#This Row],[Best_LB]]</f>
        <v>9999999</v>
      </c>
      <c r="Q388" s="4">
        <f>IF(Table1[[#This Row],[UB]]&lt;9999999,1,0)</f>
        <v>0</v>
      </c>
      <c r="R388" s="4">
        <f>IF(Table1[[#This Row],[Final gap]]&lt;0.0001,1,0)</f>
        <v>0</v>
      </c>
    </row>
    <row r="389" spans="1:26" x14ac:dyDescent="0.25">
      <c r="A389" t="s">
        <v>19</v>
      </c>
      <c r="B389" t="s">
        <v>82</v>
      </c>
      <c r="C389" t="s">
        <v>81</v>
      </c>
      <c r="D389" t="s">
        <v>51</v>
      </c>
      <c r="E389">
        <v>200</v>
      </c>
      <c r="F389">
        <v>38</v>
      </c>
      <c r="G389">
        <v>12</v>
      </c>
      <c r="L389" s="11">
        <v>10000000</v>
      </c>
      <c r="M389" s="4"/>
      <c r="N389" s="4">
        <v>2400</v>
      </c>
      <c r="O389" s="4">
        <f t="array" ref="O389">MAX(IF(Table1[Class]=Table1[[#This Row],[Class]],IF(Table1[Cost]=Table1[[#This Row],[Cost]], IF(Table1[Name]=Table1[[#This Row],[Name]],Table1[LB],FALSE))))</f>
        <v>13074.4</v>
      </c>
      <c r="P389" s="4">
        <f>(Table1[[#This Row],[UB]]-Table1[[#This Row],[Best_LB]])/Table1[[#This Row],[Best_LB]]</f>
        <v>763.85345407819864</v>
      </c>
      <c r="Q389" s="4">
        <f>IF(Table1[[#This Row],[UB]]&lt;9999999,1,0)</f>
        <v>0</v>
      </c>
      <c r="R389" s="4">
        <f>IF(Table1[[#This Row],[Final gap]]&lt;0.0001,1,0)</f>
        <v>0</v>
      </c>
    </row>
    <row r="390" spans="1:26" x14ac:dyDescent="0.25">
      <c r="A390" t="s">
        <v>19</v>
      </c>
      <c r="B390" t="s">
        <v>83</v>
      </c>
      <c r="C390" t="s">
        <v>80</v>
      </c>
      <c r="D390" t="s">
        <v>51</v>
      </c>
      <c r="E390">
        <v>200</v>
      </c>
      <c r="F390">
        <v>38</v>
      </c>
      <c r="G390">
        <v>12</v>
      </c>
      <c r="L390" s="11">
        <v>10000000</v>
      </c>
      <c r="M390" s="4"/>
      <c r="N390" s="4">
        <v>2400</v>
      </c>
      <c r="O390" s="4">
        <f t="array" ref="O390">MAX(IF(Table1[Class]=Table1[[#This Row],[Class]],IF(Table1[Cost]=Table1[[#This Row],[Cost]], IF(Table1[Name]=Table1[[#This Row],[Name]],Table1[LB],FALSE))))</f>
        <v>1</v>
      </c>
      <c r="P390" s="4">
        <f>(Table1[[#This Row],[UB]]-Table1[[#This Row],[Best_LB]])/Table1[[#This Row],[Best_LB]]</f>
        <v>9999999</v>
      </c>
      <c r="Q390" s="4">
        <f>IF(Table1[[#This Row],[UB]]&lt;9999999,1,0)</f>
        <v>0</v>
      </c>
      <c r="R390" s="4">
        <f>IF(Table1[[#This Row],[Final gap]]&lt;0.0001,1,0)</f>
        <v>0</v>
      </c>
    </row>
    <row r="391" spans="1:26" x14ac:dyDescent="0.25">
      <c r="A391" t="s">
        <v>19</v>
      </c>
      <c r="B391" t="s">
        <v>83</v>
      </c>
      <c r="C391" t="s">
        <v>81</v>
      </c>
      <c r="D391" t="s">
        <v>51</v>
      </c>
      <c r="E391">
        <v>200</v>
      </c>
      <c r="F391">
        <v>38</v>
      </c>
      <c r="G391">
        <v>12</v>
      </c>
      <c r="L391" s="11">
        <v>10000000</v>
      </c>
      <c r="M391" s="4"/>
      <c r="N391" s="4">
        <v>2400</v>
      </c>
      <c r="O391" s="4">
        <f t="array" ref="O391">MAX(IF(Table1[Class]=Table1[[#This Row],[Class]],IF(Table1[Cost]=Table1[[#This Row],[Cost]], IF(Table1[Name]=Table1[[#This Row],[Name]],Table1[LB],FALSE))))</f>
        <v>11656</v>
      </c>
      <c r="P391" s="4">
        <f>(Table1[[#This Row],[UB]]-Table1[[#This Row],[Best_LB]])/Table1[[#This Row],[Best_LB]]</f>
        <v>856.92724776938917</v>
      </c>
      <c r="Q391" s="4">
        <f>IF(Table1[[#This Row],[UB]]&lt;9999999,1,0)</f>
        <v>0</v>
      </c>
      <c r="R391" s="4">
        <f>IF(Table1[[#This Row],[Final gap]]&lt;0.0001,1,0)</f>
        <v>0</v>
      </c>
    </row>
    <row r="392" spans="1:26" x14ac:dyDescent="0.25">
      <c r="A392" t="s">
        <v>20</v>
      </c>
      <c r="B392" t="s">
        <v>78</v>
      </c>
      <c r="C392" t="s">
        <v>80</v>
      </c>
      <c r="D392" t="s">
        <v>51</v>
      </c>
      <c r="E392">
        <v>200</v>
      </c>
      <c r="F392">
        <v>38</v>
      </c>
      <c r="G392">
        <v>12</v>
      </c>
      <c r="L392" s="10">
        <v>192580</v>
      </c>
      <c r="M392" s="20"/>
      <c r="N392" s="20">
        <v>2.7253799999999999</v>
      </c>
      <c r="O392" s="20">
        <f t="array" ref="O392">MAX(IF(Table1[Class]=Table1[[#This Row],[Class]],IF(Table1[Cost]=Table1[[#This Row],[Cost]], IF(Table1[Name]=Table1[[#This Row],[Name]],Table1[LB],FALSE))))</f>
        <v>53081.599999999999</v>
      </c>
      <c r="P392" s="20">
        <f>(Table1[[#This Row],[UB]]-Table1[[#This Row],[Best_LB]])/Table1[[#This Row],[Best_LB]]</f>
        <v>2.6279991560163976</v>
      </c>
      <c r="Q392" s="20">
        <f>IF(Table1[[#This Row],[UB]]&lt;9999999,1,0)</f>
        <v>1</v>
      </c>
      <c r="R392" s="20">
        <f>IF(Table1[[#This Row],[Final gap]]&lt;0.0001,1,0)</f>
        <v>0</v>
      </c>
    </row>
    <row r="393" spans="1:26" x14ac:dyDescent="0.25">
      <c r="A393" t="s">
        <v>20</v>
      </c>
      <c r="B393" t="s">
        <v>78</v>
      </c>
      <c r="C393" t="s">
        <v>81</v>
      </c>
      <c r="D393" t="s">
        <v>51</v>
      </c>
      <c r="E393">
        <v>200</v>
      </c>
      <c r="F393">
        <v>38</v>
      </c>
      <c r="G393">
        <v>12</v>
      </c>
      <c r="L393" s="10">
        <v>46372.4</v>
      </c>
      <c r="M393" s="20"/>
      <c r="N393" s="20">
        <v>2.6031200000000001</v>
      </c>
      <c r="O393" s="20">
        <f t="array" ref="O393">MAX(IF(Table1[Class]=Table1[[#This Row],[Class]],IF(Table1[Cost]=Table1[[#This Row],[Cost]], IF(Table1[Name]=Table1[[#This Row],[Name]],Table1[LB],FALSE))))</f>
        <v>12584.7</v>
      </c>
      <c r="P393" s="20">
        <f>(Table1[[#This Row],[UB]]-Table1[[#This Row],[Best_LB]])/Table1[[#This Row],[Best_LB]]</f>
        <v>2.6848236350489083</v>
      </c>
      <c r="Q393" s="20">
        <f>IF(Table1[[#This Row],[UB]]&lt;9999999,1,0)</f>
        <v>1</v>
      </c>
      <c r="R393" s="20">
        <f>IF(Table1[[#This Row],[Final gap]]&lt;0.0001,1,0)</f>
        <v>0</v>
      </c>
    </row>
    <row r="394" spans="1:26" x14ac:dyDescent="0.25">
      <c r="A394" t="s">
        <v>20</v>
      </c>
      <c r="B394" t="s">
        <v>82</v>
      </c>
      <c r="C394" t="s">
        <v>80</v>
      </c>
      <c r="D394" t="s">
        <v>51</v>
      </c>
      <c r="E394">
        <v>200</v>
      </c>
      <c r="F394">
        <v>38</v>
      </c>
      <c r="G394">
        <v>12</v>
      </c>
      <c r="L394" s="10">
        <v>188558</v>
      </c>
      <c r="M394" s="20"/>
      <c r="N394" s="20">
        <v>2.4840399999999998</v>
      </c>
      <c r="O394" s="20">
        <f t="array" ref="O394">MAX(IF(Table1[Class]=Table1[[#This Row],[Class]],IF(Table1[Cost]=Table1[[#This Row],[Cost]], IF(Table1[Name]=Table1[[#This Row],[Name]],Table1[LB],FALSE))))</f>
        <v>1</v>
      </c>
      <c r="P394" s="20">
        <f>(Table1[[#This Row],[UB]]-Table1[[#This Row],[Best_LB]])/Table1[[#This Row],[Best_LB]]</f>
        <v>188557</v>
      </c>
      <c r="Q394" s="20">
        <f>IF(Table1[[#This Row],[UB]]&lt;9999999,1,0)</f>
        <v>1</v>
      </c>
      <c r="R394" s="20">
        <f>IF(Table1[[#This Row],[Final gap]]&lt;0.0001,1,0)</f>
        <v>0</v>
      </c>
    </row>
    <row r="395" spans="1:26" x14ac:dyDescent="0.25">
      <c r="A395" t="s">
        <v>20</v>
      </c>
      <c r="B395" t="s">
        <v>82</v>
      </c>
      <c r="C395" t="s">
        <v>81</v>
      </c>
      <c r="D395" t="s">
        <v>51</v>
      </c>
      <c r="E395">
        <v>200</v>
      </c>
      <c r="F395">
        <v>38</v>
      </c>
      <c r="G395">
        <v>12</v>
      </c>
      <c r="L395" s="10">
        <v>48586.9</v>
      </c>
      <c r="M395" s="20"/>
      <c r="N395" s="20">
        <v>2.77901</v>
      </c>
      <c r="O395" s="20">
        <f t="array" ref="O395">MAX(IF(Table1[Class]=Table1[[#This Row],[Class]],IF(Table1[Cost]=Table1[[#This Row],[Cost]], IF(Table1[Name]=Table1[[#This Row],[Name]],Table1[LB],FALSE))))</f>
        <v>13074.4</v>
      </c>
      <c r="P395" s="20">
        <f>(Table1[[#This Row],[UB]]-Table1[[#This Row],[Best_LB]])/Table1[[#This Row],[Best_LB]]</f>
        <v>2.716185828795203</v>
      </c>
      <c r="Q395" s="20">
        <f>IF(Table1[[#This Row],[UB]]&lt;9999999,1,0)</f>
        <v>1</v>
      </c>
      <c r="R395" s="20">
        <f>IF(Table1[[#This Row],[Final gap]]&lt;0.0001,1,0)</f>
        <v>0</v>
      </c>
    </row>
    <row r="396" spans="1:26" x14ac:dyDescent="0.25">
      <c r="A396" t="s">
        <v>20</v>
      </c>
      <c r="B396" t="s">
        <v>83</v>
      </c>
      <c r="C396" t="s">
        <v>80</v>
      </c>
      <c r="D396" t="s">
        <v>51</v>
      </c>
      <c r="E396">
        <v>200</v>
      </c>
      <c r="F396">
        <v>38</v>
      </c>
      <c r="G396">
        <v>12</v>
      </c>
      <c r="L396" s="10">
        <v>168727</v>
      </c>
      <c r="M396" s="20"/>
      <c r="N396" s="20">
        <v>2.77068</v>
      </c>
      <c r="O396" s="20">
        <f t="array" ref="O396">MAX(IF(Table1[Class]=Table1[[#This Row],[Class]],IF(Table1[Cost]=Table1[[#This Row],[Cost]], IF(Table1[Name]=Table1[[#This Row],[Name]],Table1[LB],FALSE))))</f>
        <v>1</v>
      </c>
      <c r="P396" s="20">
        <f>(Table1[[#This Row],[UB]]-Table1[[#This Row],[Best_LB]])/Table1[[#This Row],[Best_LB]]</f>
        <v>168726</v>
      </c>
      <c r="Q396" s="20">
        <f>IF(Table1[[#This Row],[UB]]&lt;9999999,1,0)</f>
        <v>1</v>
      </c>
      <c r="R396" s="20">
        <f>IF(Table1[[#This Row],[Final gap]]&lt;0.0001,1,0)</f>
        <v>0</v>
      </c>
    </row>
    <row r="397" spans="1:26" x14ac:dyDescent="0.25">
      <c r="A397" t="s">
        <v>20</v>
      </c>
      <c r="B397" t="s">
        <v>83</v>
      </c>
      <c r="C397" t="s">
        <v>81</v>
      </c>
      <c r="D397" t="s">
        <v>51</v>
      </c>
      <c r="E397">
        <v>200</v>
      </c>
      <c r="F397">
        <v>38</v>
      </c>
      <c r="G397">
        <v>12</v>
      </c>
      <c r="L397" s="10">
        <v>40483.199999999997</v>
      </c>
      <c r="M397" s="16"/>
      <c r="N397" s="20">
        <v>2.7395299999999998</v>
      </c>
      <c r="O397" s="20">
        <f t="array" ref="O397">MAX(IF(Table1[Class]=Table1[[#This Row],[Class]],IF(Table1[Cost]=Table1[[#This Row],[Cost]], IF(Table1[Name]=Table1[[#This Row],[Name]],Table1[LB],FALSE))))</f>
        <v>11656</v>
      </c>
      <c r="P397" s="20">
        <f>(Table1[[#This Row],[UB]]-Table1[[#This Row],[Best_LB]])/Table1[[#This Row],[Best_LB]]</f>
        <v>2.4731640356897731</v>
      </c>
      <c r="Q397" s="20">
        <f>IF(Table1[[#This Row],[UB]]&lt;9999999,1,0)</f>
        <v>1</v>
      </c>
      <c r="R397" s="20">
        <f>IF(Table1[[#This Row],[Final gap]]&lt;0.0001,1,0)</f>
        <v>0</v>
      </c>
    </row>
    <row r="398" spans="1:26" x14ac:dyDescent="0.25">
      <c r="A398" t="s">
        <v>26</v>
      </c>
      <c r="B398" t="s">
        <v>78</v>
      </c>
      <c r="C398" t="s">
        <v>80</v>
      </c>
      <c r="D398" t="s">
        <v>52</v>
      </c>
      <c r="E398">
        <v>200</v>
      </c>
      <c r="F398">
        <v>38</v>
      </c>
      <c r="G398">
        <v>6</v>
      </c>
      <c r="H398">
        <v>38</v>
      </c>
      <c r="I398">
        <v>24433.3</v>
      </c>
      <c r="J398">
        <v>3901.62</v>
      </c>
      <c r="K398">
        <v>26556.6</v>
      </c>
      <c r="L398" s="10">
        <v>10000000</v>
      </c>
      <c r="M398" s="16">
        <v>10</v>
      </c>
      <c r="N398" s="16">
        <v>7211.56</v>
      </c>
      <c r="O398" s="16">
        <f t="array" ref="O398">MAX(IF(Table1[Class]=Table1[[#This Row],[Class]],IF(Table1[Cost]=Table1[[#This Row],[Cost]], IF(Table1[Name]=Table1[[#This Row],[Name]],Table1[LB],FALSE))))</f>
        <v>26556.6</v>
      </c>
      <c r="P398" s="16">
        <f>(Table1[[#This Row],[UB]]-Table1[[#This Row],[Best_LB]])/Table1[[#This Row],[Best_LB]]</f>
        <v>375.55422757431302</v>
      </c>
      <c r="Q398" s="16">
        <f>IF(Table1[[#This Row],[UB]]&lt;9999999,1,0)</f>
        <v>0</v>
      </c>
      <c r="R398" s="16">
        <f>IF(Table1[[#This Row],[Final gap]]&lt;0.0001,1,0)</f>
        <v>0</v>
      </c>
      <c r="S398">
        <v>1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</row>
    <row r="399" spans="1:26" x14ac:dyDescent="0.25">
      <c r="A399" t="s">
        <v>26</v>
      </c>
      <c r="B399" t="s">
        <v>78</v>
      </c>
      <c r="C399" t="s">
        <v>81</v>
      </c>
      <c r="D399" t="s">
        <v>52</v>
      </c>
      <c r="E399">
        <v>200</v>
      </c>
      <c r="F399">
        <v>38</v>
      </c>
      <c r="G399">
        <v>6</v>
      </c>
      <c r="H399">
        <v>38</v>
      </c>
      <c r="I399">
        <v>7017.4</v>
      </c>
      <c r="J399">
        <v>3915.18</v>
      </c>
      <c r="K399">
        <v>7281.76</v>
      </c>
      <c r="L399" s="10">
        <v>10000000</v>
      </c>
      <c r="M399" s="16">
        <v>10</v>
      </c>
      <c r="N399" s="16">
        <v>7207.5</v>
      </c>
      <c r="O399" s="16">
        <f t="array" ref="O399">MAX(IF(Table1[Class]=Table1[[#This Row],[Class]],IF(Table1[Cost]=Table1[[#This Row],[Cost]], IF(Table1[Name]=Table1[[#This Row],[Name]],Table1[LB],FALSE))))</f>
        <v>7281.76</v>
      </c>
      <c r="P399" s="16">
        <f>(Table1[[#This Row],[UB]]-Table1[[#This Row],[Best_LB]])/Table1[[#This Row],[Best_LB]]</f>
        <v>1372.2943683944541</v>
      </c>
      <c r="Q399" s="16">
        <f>IF(Table1[[#This Row],[UB]]&lt;9999999,1,0)</f>
        <v>0</v>
      </c>
      <c r="R399" s="16">
        <f>IF(Table1[[#This Row],[Final gap]]&lt;0.0001,1,0)</f>
        <v>0</v>
      </c>
      <c r="S399">
        <v>1</v>
      </c>
      <c r="T399">
        <v>9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</row>
    <row r="400" spans="1:26" x14ac:dyDescent="0.25">
      <c r="A400" t="s">
        <v>26</v>
      </c>
      <c r="B400" t="s">
        <v>82</v>
      </c>
      <c r="C400" t="s">
        <v>80</v>
      </c>
      <c r="D400" t="s">
        <v>52</v>
      </c>
      <c r="E400">
        <v>200</v>
      </c>
      <c r="F400">
        <v>38</v>
      </c>
      <c r="G400">
        <v>6</v>
      </c>
      <c r="H400">
        <v>37</v>
      </c>
      <c r="I400">
        <v>27822.5</v>
      </c>
      <c r="J400">
        <v>3784.25</v>
      </c>
      <c r="K400">
        <v>30227.200000000001</v>
      </c>
      <c r="L400" s="10">
        <v>10000000</v>
      </c>
      <c r="M400" s="16">
        <v>10</v>
      </c>
      <c r="N400" s="16">
        <v>7207.62</v>
      </c>
      <c r="O400" s="16">
        <f t="array" ref="O400">MAX(IF(Table1[Class]=Table1[[#This Row],[Class]],IF(Table1[Cost]=Table1[[#This Row],[Cost]], IF(Table1[Name]=Table1[[#This Row],[Name]],Table1[LB],FALSE))))</f>
        <v>30227.200000000001</v>
      </c>
      <c r="P400" s="16">
        <f>(Table1[[#This Row],[UB]]-Table1[[#This Row],[Best_LB]])/Table1[[#This Row],[Best_LB]]</f>
        <v>329.82786364598775</v>
      </c>
      <c r="Q400" s="16">
        <f>IF(Table1[[#This Row],[UB]]&lt;9999999,1,0)</f>
        <v>0</v>
      </c>
      <c r="R400" s="16">
        <f>IF(Table1[[#This Row],[Final gap]]&lt;0.0001,1,0)</f>
        <v>0</v>
      </c>
      <c r="S400">
        <v>1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</row>
    <row r="401" spans="1:26" x14ac:dyDescent="0.25">
      <c r="A401" t="s">
        <v>26</v>
      </c>
      <c r="B401" t="s">
        <v>82</v>
      </c>
      <c r="C401" t="s">
        <v>81</v>
      </c>
      <c r="D401" t="s">
        <v>52</v>
      </c>
      <c r="E401">
        <v>200</v>
      </c>
      <c r="F401">
        <v>38</v>
      </c>
      <c r="G401">
        <v>6</v>
      </c>
      <c r="H401">
        <v>38</v>
      </c>
      <c r="I401">
        <v>7169.6</v>
      </c>
      <c r="J401">
        <v>3813.34</v>
      </c>
      <c r="K401">
        <v>7878.25</v>
      </c>
      <c r="L401" s="10">
        <v>10000000</v>
      </c>
      <c r="M401" s="16">
        <v>10</v>
      </c>
      <c r="N401" s="16">
        <v>7208.4</v>
      </c>
      <c r="O401" s="16">
        <f t="array" ref="O401">MAX(IF(Table1[Class]=Table1[[#This Row],[Class]],IF(Table1[Cost]=Table1[[#This Row],[Cost]], IF(Table1[Name]=Table1[[#This Row],[Name]],Table1[LB],FALSE))))</f>
        <v>7878.25</v>
      </c>
      <c r="P401" s="16">
        <f>(Table1[[#This Row],[UB]]-Table1[[#This Row],[Best_LB]])/Table1[[#This Row],[Best_LB]]</f>
        <v>1268.3174245549455</v>
      </c>
      <c r="Q401" s="16">
        <f>IF(Table1[[#This Row],[UB]]&lt;9999999,1,0)</f>
        <v>0</v>
      </c>
      <c r="R401" s="16">
        <f>IF(Table1[[#This Row],[Final gap]]&lt;0.0001,1,0)</f>
        <v>0</v>
      </c>
      <c r="S401">
        <v>1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</row>
    <row r="402" spans="1:26" x14ac:dyDescent="0.25">
      <c r="A402" t="s">
        <v>26</v>
      </c>
      <c r="B402" t="s">
        <v>83</v>
      </c>
      <c r="C402" t="s">
        <v>80</v>
      </c>
      <c r="D402" t="s">
        <v>52</v>
      </c>
      <c r="E402">
        <v>200</v>
      </c>
      <c r="F402">
        <v>38</v>
      </c>
      <c r="G402">
        <v>6</v>
      </c>
      <c r="H402">
        <v>38</v>
      </c>
      <c r="I402">
        <v>26229.1</v>
      </c>
      <c r="J402">
        <v>3732.91</v>
      </c>
      <c r="K402">
        <v>28436.9</v>
      </c>
      <c r="L402" s="10">
        <v>10000000</v>
      </c>
      <c r="M402" s="16">
        <v>10</v>
      </c>
      <c r="N402" s="16">
        <v>7207.46</v>
      </c>
      <c r="O402" s="16">
        <f t="array" ref="O402">MAX(IF(Table1[Class]=Table1[[#This Row],[Class]],IF(Table1[Cost]=Table1[[#This Row],[Cost]], IF(Table1[Name]=Table1[[#This Row],[Name]],Table1[LB],FALSE))))</f>
        <v>28436.9</v>
      </c>
      <c r="P402" s="16">
        <f>(Table1[[#This Row],[UB]]-Table1[[#This Row],[Best_LB]])/Table1[[#This Row],[Best_LB]]</f>
        <v>350.65577119868902</v>
      </c>
      <c r="Q402" s="16">
        <f>IF(Table1[[#This Row],[UB]]&lt;9999999,1,0)</f>
        <v>0</v>
      </c>
      <c r="R402" s="16">
        <f>IF(Table1[[#This Row],[Final gap]]&lt;0.0001,1,0)</f>
        <v>0</v>
      </c>
      <c r="S402">
        <v>1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</row>
    <row r="403" spans="1:26" x14ac:dyDescent="0.25">
      <c r="A403" t="s">
        <v>26</v>
      </c>
      <c r="B403" t="s">
        <v>83</v>
      </c>
      <c r="C403" t="s">
        <v>81</v>
      </c>
      <c r="D403" t="s">
        <v>52</v>
      </c>
      <c r="E403">
        <v>200</v>
      </c>
      <c r="F403">
        <v>38</v>
      </c>
      <c r="G403">
        <v>6</v>
      </c>
      <c r="H403">
        <v>37</v>
      </c>
      <c r="I403">
        <v>6383.64</v>
      </c>
      <c r="J403">
        <v>3720.59</v>
      </c>
      <c r="K403">
        <v>6918.92</v>
      </c>
      <c r="L403" s="10">
        <v>10000000</v>
      </c>
      <c r="M403" s="16">
        <v>10</v>
      </c>
      <c r="N403" s="16">
        <v>7206.3</v>
      </c>
      <c r="O403" s="16">
        <f t="array" ref="O403">MAX(IF(Table1[Class]=Table1[[#This Row],[Class]],IF(Table1[Cost]=Table1[[#This Row],[Cost]], IF(Table1[Name]=Table1[[#This Row],[Name]],Table1[LB],FALSE))))</f>
        <v>6918.92</v>
      </c>
      <c r="P403" s="16">
        <f>(Table1[[#This Row],[UB]]-Table1[[#This Row],[Best_LB]])/Table1[[#This Row],[Best_LB]]</f>
        <v>1444.3122741699572</v>
      </c>
      <c r="Q403" s="16">
        <f>IF(Table1[[#This Row],[UB]]&lt;9999999,1,0)</f>
        <v>0</v>
      </c>
      <c r="R403" s="16">
        <f>IF(Table1[[#This Row],[Final gap]]&lt;0.0001,1,0)</f>
        <v>0</v>
      </c>
      <c r="S403">
        <v>1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</row>
    <row r="404" spans="1:26" x14ac:dyDescent="0.25">
      <c r="A404" t="s">
        <v>19</v>
      </c>
      <c r="B404" t="s">
        <v>78</v>
      </c>
      <c r="C404" t="s">
        <v>80</v>
      </c>
      <c r="D404" t="s">
        <v>52</v>
      </c>
      <c r="E404">
        <v>200</v>
      </c>
      <c r="F404">
        <v>38</v>
      </c>
      <c r="G404">
        <v>6</v>
      </c>
      <c r="L404" s="11">
        <v>10000000</v>
      </c>
      <c r="M404" s="4"/>
      <c r="N404" s="4">
        <v>2400</v>
      </c>
      <c r="O404" s="4">
        <f t="array" ref="O404">MAX(IF(Table1[Class]=Table1[[#This Row],[Class]],IF(Table1[Cost]=Table1[[#This Row],[Cost]], IF(Table1[Name]=Table1[[#This Row],[Name]],Table1[LB],FALSE))))</f>
        <v>26556.6</v>
      </c>
      <c r="P404" s="4">
        <f>(Table1[[#This Row],[UB]]-Table1[[#This Row],[Best_LB]])/Table1[[#This Row],[Best_LB]]</f>
        <v>375.55422757431302</v>
      </c>
      <c r="Q404" s="4">
        <f>IF(Table1[[#This Row],[UB]]&lt;9999999,1,0)</f>
        <v>0</v>
      </c>
      <c r="R404" s="4">
        <f>IF(Table1[[#This Row],[Final gap]]&lt;0.0001,1,0)</f>
        <v>0</v>
      </c>
    </row>
    <row r="405" spans="1:26" x14ac:dyDescent="0.25">
      <c r="A405" t="s">
        <v>19</v>
      </c>
      <c r="B405" t="s">
        <v>78</v>
      </c>
      <c r="C405" t="s">
        <v>81</v>
      </c>
      <c r="D405" t="s">
        <v>52</v>
      </c>
      <c r="E405">
        <v>200</v>
      </c>
      <c r="F405">
        <v>38</v>
      </c>
      <c r="G405">
        <v>6</v>
      </c>
      <c r="L405" s="11">
        <v>10000000</v>
      </c>
      <c r="M405" s="4"/>
      <c r="N405" s="4">
        <v>2400</v>
      </c>
      <c r="O405" s="4">
        <f t="array" ref="O405">MAX(IF(Table1[Class]=Table1[[#This Row],[Class]],IF(Table1[Cost]=Table1[[#This Row],[Cost]], IF(Table1[Name]=Table1[[#This Row],[Name]],Table1[LB],FALSE))))</f>
        <v>7281.76</v>
      </c>
      <c r="P405" s="4">
        <f>(Table1[[#This Row],[UB]]-Table1[[#This Row],[Best_LB]])/Table1[[#This Row],[Best_LB]]</f>
        <v>1372.2943683944541</v>
      </c>
      <c r="Q405" s="4">
        <f>IF(Table1[[#This Row],[UB]]&lt;9999999,1,0)</f>
        <v>0</v>
      </c>
      <c r="R405" s="4">
        <f>IF(Table1[[#This Row],[Final gap]]&lt;0.0001,1,0)</f>
        <v>0</v>
      </c>
    </row>
    <row r="406" spans="1:26" x14ac:dyDescent="0.25">
      <c r="A406" t="s">
        <v>19</v>
      </c>
      <c r="B406" t="s">
        <v>82</v>
      </c>
      <c r="C406" t="s">
        <v>80</v>
      </c>
      <c r="D406" t="s">
        <v>52</v>
      </c>
      <c r="E406">
        <v>200</v>
      </c>
      <c r="F406">
        <v>38</v>
      </c>
      <c r="G406">
        <v>6</v>
      </c>
      <c r="L406" s="11">
        <v>10000000</v>
      </c>
      <c r="M406" s="4"/>
      <c r="N406" s="4">
        <v>2400</v>
      </c>
      <c r="O406" s="4">
        <f t="array" ref="O406">MAX(IF(Table1[Class]=Table1[[#This Row],[Class]],IF(Table1[Cost]=Table1[[#This Row],[Cost]], IF(Table1[Name]=Table1[[#This Row],[Name]],Table1[LB],FALSE))))</f>
        <v>30227.200000000001</v>
      </c>
      <c r="P406" s="4">
        <f>(Table1[[#This Row],[UB]]-Table1[[#This Row],[Best_LB]])/Table1[[#This Row],[Best_LB]]</f>
        <v>329.82786364598775</v>
      </c>
      <c r="Q406" s="4">
        <f>IF(Table1[[#This Row],[UB]]&lt;9999999,1,0)</f>
        <v>0</v>
      </c>
      <c r="R406" s="4">
        <f>IF(Table1[[#This Row],[Final gap]]&lt;0.0001,1,0)</f>
        <v>0</v>
      </c>
    </row>
    <row r="407" spans="1:26" x14ac:dyDescent="0.25">
      <c r="A407" t="s">
        <v>19</v>
      </c>
      <c r="B407" t="s">
        <v>82</v>
      </c>
      <c r="C407" t="s">
        <v>81</v>
      </c>
      <c r="D407" t="s">
        <v>52</v>
      </c>
      <c r="E407">
        <v>200</v>
      </c>
      <c r="F407">
        <v>38</v>
      </c>
      <c r="G407">
        <v>6</v>
      </c>
      <c r="L407" s="11">
        <v>10000000</v>
      </c>
      <c r="M407" s="6"/>
      <c r="N407" s="4">
        <v>2400</v>
      </c>
      <c r="O407" s="4">
        <f t="array" ref="O407">MAX(IF(Table1[Class]=Table1[[#This Row],[Class]],IF(Table1[Cost]=Table1[[#This Row],[Cost]], IF(Table1[Name]=Table1[[#This Row],[Name]],Table1[LB],FALSE))))</f>
        <v>7878.25</v>
      </c>
      <c r="P407" s="4">
        <f>(Table1[[#This Row],[UB]]-Table1[[#This Row],[Best_LB]])/Table1[[#This Row],[Best_LB]]</f>
        <v>1268.3174245549455</v>
      </c>
      <c r="Q407" s="4">
        <f>IF(Table1[[#This Row],[UB]]&lt;9999999,1,0)</f>
        <v>0</v>
      </c>
      <c r="R407" s="4">
        <f>IF(Table1[[#This Row],[Final gap]]&lt;0.0001,1,0)</f>
        <v>0</v>
      </c>
    </row>
    <row r="408" spans="1:26" x14ac:dyDescent="0.25">
      <c r="A408" t="s">
        <v>19</v>
      </c>
      <c r="B408" t="s">
        <v>83</v>
      </c>
      <c r="C408" t="s">
        <v>80</v>
      </c>
      <c r="D408" t="s">
        <v>52</v>
      </c>
      <c r="E408">
        <v>200</v>
      </c>
      <c r="F408">
        <v>38</v>
      </c>
      <c r="G408">
        <v>6</v>
      </c>
      <c r="L408" s="11">
        <v>10000000</v>
      </c>
      <c r="M408" s="4"/>
      <c r="N408" s="4">
        <v>2400</v>
      </c>
      <c r="O408" s="4">
        <f t="array" ref="O408">MAX(IF(Table1[Class]=Table1[[#This Row],[Class]],IF(Table1[Cost]=Table1[[#This Row],[Cost]], IF(Table1[Name]=Table1[[#This Row],[Name]],Table1[LB],FALSE))))</f>
        <v>28436.9</v>
      </c>
      <c r="P408" s="4">
        <f>(Table1[[#This Row],[UB]]-Table1[[#This Row],[Best_LB]])/Table1[[#This Row],[Best_LB]]</f>
        <v>350.65577119868902</v>
      </c>
      <c r="Q408" s="4">
        <f>IF(Table1[[#This Row],[UB]]&lt;9999999,1,0)</f>
        <v>0</v>
      </c>
      <c r="R408" s="4">
        <f>IF(Table1[[#This Row],[Final gap]]&lt;0.0001,1,0)</f>
        <v>0</v>
      </c>
    </row>
    <row r="409" spans="1:26" x14ac:dyDescent="0.25">
      <c r="A409" t="s">
        <v>19</v>
      </c>
      <c r="B409" t="s">
        <v>83</v>
      </c>
      <c r="C409" t="s">
        <v>81</v>
      </c>
      <c r="D409" t="s">
        <v>52</v>
      </c>
      <c r="E409">
        <v>200</v>
      </c>
      <c r="F409">
        <v>38</v>
      </c>
      <c r="G409">
        <v>6</v>
      </c>
      <c r="L409" s="11">
        <v>10000000</v>
      </c>
      <c r="M409" s="4"/>
      <c r="N409" s="4">
        <v>2400</v>
      </c>
      <c r="O409" s="4">
        <f t="array" ref="O409">MAX(IF(Table1[Class]=Table1[[#This Row],[Class]],IF(Table1[Cost]=Table1[[#This Row],[Cost]], IF(Table1[Name]=Table1[[#This Row],[Name]],Table1[LB],FALSE))))</f>
        <v>6918.92</v>
      </c>
      <c r="P409" s="4">
        <f>(Table1[[#This Row],[UB]]-Table1[[#This Row],[Best_LB]])/Table1[[#This Row],[Best_LB]]</f>
        <v>1444.3122741699572</v>
      </c>
      <c r="Q409" s="4">
        <f>IF(Table1[[#This Row],[UB]]&lt;9999999,1,0)</f>
        <v>0</v>
      </c>
      <c r="R409" s="4">
        <f>IF(Table1[[#This Row],[Final gap]]&lt;0.0001,1,0)</f>
        <v>0</v>
      </c>
    </row>
    <row r="410" spans="1:26" x14ac:dyDescent="0.25">
      <c r="A410" t="s">
        <v>20</v>
      </c>
      <c r="B410" t="s">
        <v>78</v>
      </c>
      <c r="C410" t="s">
        <v>80</v>
      </c>
      <c r="D410" t="s">
        <v>52</v>
      </c>
      <c r="E410">
        <v>200</v>
      </c>
      <c r="F410">
        <v>38</v>
      </c>
      <c r="G410">
        <v>6</v>
      </c>
      <c r="L410" s="10">
        <v>108826</v>
      </c>
      <c r="M410" s="20"/>
      <c r="N410" s="20">
        <v>1.02898</v>
      </c>
      <c r="O410" s="20">
        <f t="array" ref="O410">MAX(IF(Table1[Class]=Table1[[#This Row],[Class]],IF(Table1[Cost]=Table1[[#This Row],[Cost]], IF(Table1[Name]=Table1[[#This Row],[Name]],Table1[LB],FALSE))))</f>
        <v>26556.6</v>
      </c>
      <c r="P410" s="20">
        <f>(Table1[[#This Row],[UB]]-Table1[[#This Row],[Best_LB]])/Table1[[#This Row],[Best_LB]]</f>
        <v>3.0978890370002183</v>
      </c>
      <c r="Q410" s="20">
        <f>IF(Table1[[#This Row],[UB]]&lt;9999999,1,0)</f>
        <v>1</v>
      </c>
      <c r="R410" s="20">
        <f>IF(Table1[[#This Row],[Final gap]]&lt;0.0001,1,0)</f>
        <v>0</v>
      </c>
    </row>
    <row r="411" spans="1:26" x14ac:dyDescent="0.25">
      <c r="A411" t="s">
        <v>20</v>
      </c>
      <c r="B411" t="s">
        <v>78</v>
      </c>
      <c r="C411" t="s">
        <v>81</v>
      </c>
      <c r="D411" t="s">
        <v>52</v>
      </c>
      <c r="E411">
        <v>200</v>
      </c>
      <c r="F411">
        <v>38</v>
      </c>
      <c r="G411">
        <v>6</v>
      </c>
      <c r="L411" s="10">
        <v>24819.3</v>
      </c>
      <c r="M411" s="20"/>
      <c r="N411" s="20">
        <v>1.0279100000000001</v>
      </c>
      <c r="O411" s="20">
        <f t="array" ref="O411">MAX(IF(Table1[Class]=Table1[[#This Row],[Class]],IF(Table1[Cost]=Table1[[#This Row],[Cost]], IF(Table1[Name]=Table1[[#This Row],[Name]],Table1[LB],FALSE))))</f>
        <v>7281.76</v>
      </c>
      <c r="P411" s="20">
        <f>(Table1[[#This Row],[UB]]-Table1[[#This Row],[Best_LB]])/Table1[[#This Row],[Best_LB]]</f>
        <v>2.4084204917492475</v>
      </c>
      <c r="Q411" s="20">
        <f>IF(Table1[[#This Row],[UB]]&lt;9999999,1,0)</f>
        <v>1</v>
      </c>
      <c r="R411" s="20">
        <f>IF(Table1[[#This Row],[Final gap]]&lt;0.0001,1,0)</f>
        <v>0</v>
      </c>
    </row>
    <row r="412" spans="1:26" x14ac:dyDescent="0.25">
      <c r="A412" t="s">
        <v>20</v>
      </c>
      <c r="B412" t="s">
        <v>82</v>
      </c>
      <c r="C412" t="s">
        <v>80</v>
      </c>
      <c r="D412" t="s">
        <v>52</v>
      </c>
      <c r="E412">
        <v>200</v>
      </c>
      <c r="F412">
        <v>38</v>
      </c>
      <c r="G412">
        <v>6</v>
      </c>
      <c r="L412" s="10">
        <v>108641</v>
      </c>
      <c r="M412" s="20"/>
      <c r="N412" s="20">
        <v>0.972275</v>
      </c>
      <c r="O412" s="20">
        <f t="array" ref="O412">MAX(IF(Table1[Class]=Table1[[#This Row],[Class]],IF(Table1[Cost]=Table1[[#This Row],[Cost]], IF(Table1[Name]=Table1[[#This Row],[Name]],Table1[LB],FALSE))))</f>
        <v>30227.200000000001</v>
      </c>
      <c r="P412" s="20">
        <f>(Table1[[#This Row],[UB]]-Table1[[#This Row],[Best_LB]])/Table1[[#This Row],[Best_LB]]</f>
        <v>2.5941469934363752</v>
      </c>
      <c r="Q412" s="20">
        <f>IF(Table1[[#This Row],[UB]]&lt;9999999,1,0)</f>
        <v>1</v>
      </c>
      <c r="R412" s="20">
        <f>IF(Table1[[#This Row],[Final gap]]&lt;0.0001,1,0)</f>
        <v>0</v>
      </c>
    </row>
    <row r="413" spans="1:26" x14ac:dyDescent="0.25">
      <c r="A413" t="s">
        <v>20</v>
      </c>
      <c r="B413" t="s">
        <v>82</v>
      </c>
      <c r="C413" t="s">
        <v>81</v>
      </c>
      <c r="D413" t="s">
        <v>52</v>
      </c>
      <c r="E413">
        <v>200</v>
      </c>
      <c r="F413">
        <v>38</v>
      </c>
      <c r="G413">
        <v>6</v>
      </c>
      <c r="L413" s="10">
        <v>26596.3</v>
      </c>
      <c r="M413" s="20"/>
      <c r="N413" s="20">
        <v>1.00997</v>
      </c>
      <c r="O413" s="20">
        <f t="array" ref="O413">MAX(IF(Table1[Class]=Table1[[#This Row],[Class]],IF(Table1[Cost]=Table1[[#This Row],[Cost]], IF(Table1[Name]=Table1[[#This Row],[Name]],Table1[LB],FALSE))))</f>
        <v>7878.25</v>
      </c>
      <c r="P413" s="20">
        <f>(Table1[[#This Row],[UB]]-Table1[[#This Row],[Best_LB]])/Table1[[#This Row],[Best_LB]]</f>
        <v>2.3759147018690698</v>
      </c>
      <c r="Q413" s="20">
        <f>IF(Table1[[#This Row],[UB]]&lt;9999999,1,0)</f>
        <v>1</v>
      </c>
      <c r="R413" s="20">
        <f>IF(Table1[[#This Row],[Final gap]]&lt;0.0001,1,0)</f>
        <v>0</v>
      </c>
    </row>
    <row r="414" spans="1:26" x14ac:dyDescent="0.25">
      <c r="A414" t="s">
        <v>20</v>
      </c>
      <c r="B414" t="s">
        <v>83</v>
      </c>
      <c r="C414" t="s">
        <v>80</v>
      </c>
      <c r="D414" t="s">
        <v>52</v>
      </c>
      <c r="E414">
        <v>200</v>
      </c>
      <c r="F414">
        <v>38</v>
      </c>
      <c r="G414">
        <v>6</v>
      </c>
      <c r="L414" s="10">
        <v>108353</v>
      </c>
      <c r="M414" s="20"/>
      <c r="N414" s="20">
        <v>1.0109300000000001</v>
      </c>
      <c r="O414" s="20">
        <f t="array" ref="O414">MAX(IF(Table1[Class]=Table1[[#This Row],[Class]],IF(Table1[Cost]=Table1[[#This Row],[Cost]], IF(Table1[Name]=Table1[[#This Row],[Name]],Table1[LB],FALSE))))</f>
        <v>28436.9</v>
      </c>
      <c r="P414" s="20">
        <f>(Table1[[#This Row],[UB]]-Table1[[#This Row],[Best_LB]])/Table1[[#This Row],[Best_LB]]</f>
        <v>2.8102957776691553</v>
      </c>
      <c r="Q414" s="20">
        <f>IF(Table1[[#This Row],[UB]]&lt;9999999,1,0)</f>
        <v>1</v>
      </c>
      <c r="R414" s="20">
        <f>IF(Table1[[#This Row],[Final gap]]&lt;0.0001,1,0)</f>
        <v>0</v>
      </c>
    </row>
    <row r="415" spans="1:26" x14ac:dyDescent="0.25">
      <c r="A415" t="s">
        <v>20</v>
      </c>
      <c r="B415" t="s">
        <v>83</v>
      </c>
      <c r="C415" t="s">
        <v>81</v>
      </c>
      <c r="D415" t="s">
        <v>52</v>
      </c>
      <c r="E415">
        <v>200</v>
      </c>
      <c r="F415">
        <v>38</v>
      </c>
      <c r="G415">
        <v>6</v>
      </c>
      <c r="L415" s="10">
        <v>24142.5</v>
      </c>
      <c r="M415" s="16"/>
      <c r="N415" s="20">
        <v>0.98966200000000004</v>
      </c>
      <c r="O415" s="20">
        <f t="array" ref="O415">MAX(IF(Table1[Class]=Table1[[#This Row],[Class]],IF(Table1[Cost]=Table1[[#This Row],[Cost]], IF(Table1[Name]=Table1[[#This Row],[Name]],Table1[LB],FALSE))))</f>
        <v>6918.92</v>
      </c>
      <c r="P415" s="20">
        <f>(Table1[[#This Row],[UB]]-Table1[[#This Row],[Best_LB]])/Table1[[#This Row],[Best_LB]]</f>
        <v>2.4893451579148191</v>
      </c>
      <c r="Q415" s="20">
        <f>IF(Table1[[#This Row],[UB]]&lt;9999999,1,0)</f>
        <v>1</v>
      </c>
      <c r="R415" s="20">
        <f>IF(Table1[[#This Row],[Final gap]]&lt;0.0001,1,0)</f>
        <v>0</v>
      </c>
    </row>
    <row r="416" spans="1:26" x14ac:dyDescent="0.25">
      <c r="A416" t="s">
        <v>26</v>
      </c>
      <c r="B416" t="s">
        <v>78</v>
      </c>
      <c r="C416" t="s">
        <v>80</v>
      </c>
      <c r="D416" t="s">
        <v>53</v>
      </c>
      <c r="E416">
        <v>200</v>
      </c>
      <c r="F416">
        <v>38</v>
      </c>
      <c r="G416">
        <v>9</v>
      </c>
      <c r="H416">
        <v>37</v>
      </c>
      <c r="I416">
        <v>24774.1</v>
      </c>
      <c r="J416">
        <v>4242.74</v>
      </c>
      <c r="K416">
        <v>26911.3</v>
      </c>
      <c r="L416" s="10">
        <v>10000000</v>
      </c>
      <c r="M416" s="16">
        <v>10</v>
      </c>
      <c r="N416" s="16">
        <v>7216.44</v>
      </c>
      <c r="O416" s="16">
        <f t="array" ref="O416">MAX(IF(Table1[Class]=Table1[[#This Row],[Class]],IF(Table1[Cost]=Table1[[#This Row],[Cost]], IF(Table1[Name]=Table1[[#This Row],[Name]],Table1[LB],FALSE))))</f>
        <v>26911.3</v>
      </c>
      <c r="P416" s="16">
        <f>(Table1[[#This Row],[UB]]-Table1[[#This Row],[Best_LB]])/Table1[[#This Row],[Best_LB]]</f>
        <v>370.59111599959868</v>
      </c>
      <c r="Q416" s="16">
        <f>IF(Table1[[#This Row],[UB]]&lt;9999999,1,0)</f>
        <v>0</v>
      </c>
      <c r="R416" s="16">
        <f>IF(Table1[[#This Row],[Final gap]]&lt;0.0001,1,0)</f>
        <v>0</v>
      </c>
      <c r="S416">
        <v>1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</row>
    <row r="417" spans="1:26" x14ac:dyDescent="0.25">
      <c r="A417" t="s">
        <v>26</v>
      </c>
      <c r="B417" t="s">
        <v>78</v>
      </c>
      <c r="C417" t="s">
        <v>81</v>
      </c>
      <c r="D417" t="s">
        <v>53</v>
      </c>
      <c r="E417">
        <v>200</v>
      </c>
      <c r="F417">
        <v>38</v>
      </c>
      <c r="G417">
        <v>9</v>
      </c>
      <c r="H417">
        <v>37</v>
      </c>
      <c r="I417">
        <v>12703.1</v>
      </c>
      <c r="J417">
        <v>4213.3900000000003</v>
      </c>
      <c r="K417">
        <v>12931.7</v>
      </c>
      <c r="L417" s="10">
        <v>10000000</v>
      </c>
      <c r="M417" s="16">
        <v>10</v>
      </c>
      <c r="N417" s="16">
        <v>7216.3</v>
      </c>
      <c r="O417" s="16">
        <f t="array" ref="O417">MAX(IF(Table1[Class]=Table1[[#This Row],[Class]],IF(Table1[Cost]=Table1[[#This Row],[Cost]], IF(Table1[Name]=Table1[[#This Row],[Name]],Table1[LB],FALSE))))</f>
        <v>12931.7</v>
      </c>
      <c r="P417" s="16">
        <f>(Table1[[#This Row],[UB]]-Table1[[#This Row],[Best_LB]])/Table1[[#This Row],[Best_LB]]</f>
        <v>772.29353449275811</v>
      </c>
      <c r="Q417" s="16">
        <f>IF(Table1[[#This Row],[UB]]&lt;9999999,1,0)</f>
        <v>0</v>
      </c>
      <c r="R417" s="16">
        <f>IF(Table1[[#This Row],[Final gap]]&lt;0.0001,1,0)</f>
        <v>0</v>
      </c>
      <c r="S417">
        <v>1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</row>
    <row r="418" spans="1:26" x14ac:dyDescent="0.25">
      <c r="A418" t="s">
        <v>26</v>
      </c>
      <c r="B418" t="s">
        <v>82</v>
      </c>
      <c r="C418" t="s">
        <v>80</v>
      </c>
      <c r="D418" t="s">
        <v>53</v>
      </c>
      <c r="E418">
        <v>200</v>
      </c>
      <c r="F418">
        <v>38</v>
      </c>
      <c r="G418">
        <v>9</v>
      </c>
      <c r="H418">
        <v>39</v>
      </c>
      <c r="I418">
        <v>30123.5</v>
      </c>
      <c r="J418">
        <v>5210.7299999999996</v>
      </c>
      <c r="K418">
        <v>31767.4</v>
      </c>
      <c r="L418" s="10">
        <v>10000000</v>
      </c>
      <c r="M418" s="16">
        <v>10</v>
      </c>
      <c r="N418" s="16">
        <v>7211.75</v>
      </c>
      <c r="O418" s="16">
        <f t="array" ref="O418">MAX(IF(Table1[Class]=Table1[[#This Row],[Class]],IF(Table1[Cost]=Table1[[#This Row],[Cost]], IF(Table1[Name]=Table1[[#This Row],[Name]],Table1[LB],FALSE))))</f>
        <v>31767.4</v>
      </c>
      <c r="P418" s="16">
        <f>(Table1[[#This Row],[UB]]-Table1[[#This Row],[Best_LB]])/Table1[[#This Row],[Best_LB]]</f>
        <v>313.78811611904024</v>
      </c>
      <c r="Q418" s="16">
        <f>IF(Table1[[#This Row],[UB]]&lt;9999999,1,0)</f>
        <v>0</v>
      </c>
      <c r="R418" s="16">
        <f>IF(Table1[[#This Row],[Final gap]]&lt;0.0001,1,0)</f>
        <v>0</v>
      </c>
      <c r="S418">
        <v>1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</row>
    <row r="419" spans="1:26" x14ac:dyDescent="0.25">
      <c r="A419" t="s">
        <v>26</v>
      </c>
      <c r="B419" t="s">
        <v>82</v>
      </c>
      <c r="C419" t="s">
        <v>81</v>
      </c>
      <c r="D419" t="s">
        <v>53</v>
      </c>
      <c r="E419">
        <v>200</v>
      </c>
      <c r="F419">
        <v>38</v>
      </c>
      <c r="G419">
        <v>9</v>
      </c>
      <c r="H419">
        <v>38</v>
      </c>
      <c r="I419">
        <v>10232.5</v>
      </c>
      <c r="J419">
        <v>3967.18</v>
      </c>
      <c r="K419">
        <v>10530.1</v>
      </c>
      <c r="L419" s="10">
        <v>10000000</v>
      </c>
      <c r="M419" s="16">
        <v>10</v>
      </c>
      <c r="N419" s="16">
        <v>7216.84</v>
      </c>
      <c r="O419" s="16">
        <f t="array" ref="O419">MAX(IF(Table1[Class]=Table1[[#This Row],[Class]],IF(Table1[Cost]=Table1[[#This Row],[Cost]], IF(Table1[Name]=Table1[[#This Row],[Name]],Table1[LB],FALSE))))</f>
        <v>10530.1</v>
      </c>
      <c r="P419" s="16">
        <f>(Table1[[#This Row],[UB]]-Table1[[#This Row],[Best_LB]])/Table1[[#This Row],[Best_LB]]</f>
        <v>948.65859773411455</v>
      </c>
      <c r="Q419" s="16">
        <f>IF(Table1[[#This Row],[UB]]&lt;9999999,1,0)</f>
        <v>0</v>
      </c>
      <c r="R419" s="16">
        <f>IF(Table1[[#This Row],[Final gap]]&lt;0.0001,1,0)</f>
        <v>0</v>
      </c>
      <c r="S419">
        <v>1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</row>
    <row r="420" spans="1:26" x14ac:dyDescent="0.25">
      <c r="A420" t="s">
        <v>26</v>
      </c>
      <c r="B420" t="s">
        <v>83</v>
      </c>
      <c r="C420" t="s">
        <v>80</v>
      </c>
      <c r="D420" t="s">
        <v>53</v>
      </c>
      <c r="E420">
        <v>200</v>
      </c>
      <c r="F420">
        <v>38</v>
      </c>
      <c r="G420">
        <v>9</v>
      </c>
      <c r="H420">
        <v>42</v>
      </c>
      <c r="I420">
        <v>39552.6</v>
      </c>
      <c r="J420">
        <v>3959.81</v>
      </c>
      <c r="K420">
        <v>40962.300000000003</v>
      </c>
      <c r="L420" s="10">
        <v>10000000</v>
      </c>
      <c r="M420" s="16">
        <v>10</v>
      </c>
      <c r="N420" s="16">
        <v>7215.05</v>
      </c>
      <c r="O420" s="16">
        <f t="array" ref="O420">MAX(IF(Table1[Class]=Table1[[#This Row],[Class]],IF(Table1[Cost]=Table1[[#This Row],[Cost]], IF(Table1[Name]=Table1[[#This Row],[Name]],Table1[LB],FALSE))))</f>
        <v>40962.300000000003</v>
      </c>
      <c r="P420" s="16">
        <f>(Table1[[#This Row],[UB]]-Table1[[#This Row],[Best_LB]])/Table1[[#This Row],[Best_LB]]</f>
        <v>243.12691670145472</v>
      </c>
      <c r="Q420" s="16">
        <f>IF(Table1[[#This Row],[UB]]&lt;9999999,1,0)</f>
        <v>0</v>
      </c>
      <c r="R420" s="16">
        <f>IF(Table1[[#This Row],[Final gap]]&lt;0.0001,1,0)</f>
        <v>0</v>
      </c>
      <c r="S420">
        <v>1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</row>
    <row r="421" spans="1:26" x14ac:dyDescent="0.25">
      <c r="A421" t="s">
        <v>26</v>
      </c>
      <c r="B421" t="s">
        <v>83</v>
      </c>
      <c r="C421" t="s">
        <v>81</v>
      </c>
      <c r="D421" t="s">
        <v>53</v>
      </c>
      <c r="E421">
        <v>200</v>
      </c>
      <c r="F421">
        <v>38</v>
      </c>
      <c r="G421">
        <v>9</v>
      </c>
      <c r="H421">
        <v>38</v>
      </c>
      <c r="I421">
        <v>8337.44</v>
      </c>
      <c r="J421">
        <v>4158.5600000000004</v>
      </c>
      <c r="K421">
        <v>8755.6</v>
      </c>
      <c r="L421" s="10">
        <v>10000000</v>
      </c>
      <c r="M421" s="16">
        <v>10</v>
      </c>
      <c r="N421" s="16">
        <v>7217.02</v>
      </c>
      <c r="O421" s="16">
        <f t="array" ref="O421">MAX(IF(Table1[Class]=Table1[[#This Row],[Class]],IF(Table1[Cost]=Table1[[#This Row],[Cost]], IF(Table1[Name]=Table1[[#This Row],[Name]],Table1[LB],FALSE))))</f>
        <v>8755.6</v>
      </c>
      <c r="P421" s="16">
        <f>(Table1[[#This Row],[UB]]-Table1[[#This Row],[Best_LB]])/Table1[[#This Row],[Best_LB]]</f>
        <v>1141.1261821005985</v>
      </c>
      <c r="Q421" s="16">
        <f>IF(Table1[[#This Row],[UB]]&lt;9999999,1,0)</f>
        <v>0</v>
      </c>
      <c r="R421" s="16">
        <f>IF(Table1[[#This Row],[Final gap]]&lt;0.0001,1,0)</f>
        <v>0</v>
      </c>
      <c r="S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</row>
    <row r="422" spans="1:26" x14ac:dyDescent="0.25">
      <c r="A422" t="s">
        <v>19</v>
      </c>
      <c r="B422" t="s">
        <v>78</v>
      </c>
      <c r="C422" t="s">
        <v>80</v>
      </c>
      <c r="D422" t="s">
        <v>53</v>
      </c>
      <c r="E422">
        <v>200</v>
      </c>
      <c r="F422">
        <v>38</v>
      </c>
      <c r="G422">
        <v>9</v>
      </c>
      <c r="L422" s="11">
        <v>10000000</v>
      </c>
      <c r="M422" s="4"/>
      <c r="N422" s="4">
        <v>2400</v>
      </c>
      <c r="O422" s="4">
        <f t="array" ref="O422">MAX(IF(Table1[Class]=Table1[[#This Row],[Class]],IF(Table1[Cost]=Table1[[#This Row],[Cost]], IF(Table1[Name]=Table1[[#This Row],[Name]],Table1[LB],FALSE))))</f>
        <v>26911.3</v>
      </c>
      <c r="P422" s="4">
        <f>(Table1[[#This Row],[UB]]-Table1[[#This Row],[Best_LB]])/Table1[[#This Row],[Best_LB]]</f>
        <v>370.59111599959868</v>
      </c>
      <c r="Q422" s="4">
        <f>IF(Table1[[#This Row],[UB]]&lt;9999999,1,0)</f>
        <v>0</v>
      </c>
      <c r="R422" s="4">
        <f>IF(Table1[[#This Row],[Final gap]]&lt;0.0001,1,0)</f>
        <v>0</v>
      </c>
    </row>
    <row r="423" spans="1:26" x14ac:dyDescent="0.25">
      <c r="A423" t="s">
        <v>19</v>
      </c>
      <c r="B423" t="s">
        <v>78</v>
      </c>
      <c r="C423" t="s">
        <v>81</v>
      </c>
      <c r="D423" t="s">
        <v>53</v>
      </c>
      <c r="E423">
        <v>200</v>
      </c>
      <c r="F423">
        <v>38</v>
      </c>
      <c r="G423">
        <v>9</v>
      </c>
      <c r="L423" s="11">
        <v>10000000</v>
      </c>
      <c r="M423" s="4"/>
      <c r="N423" s="4">
        <v>2400</v>
      </c>
      <c r="O423" s="4">
        <f t="array" ref="O423">MAX(IF(Table1[Class]=Table1[[#This Row],[Class]],IF(Table1[Cost]=Table1[[#This Row],[Cost]], IF(Table1[Name]=Table1[[#This Row],[Name]],Table1[LB],FALSE))))</f>
        <v>12931.7</v>
      </c>
      <c r="P423" s="4">
        <f>(Table1[[#This Row],[UB]]-Table1[[#This Row],[Best_LB]])/Table1[[#This Row],[Best_LB]]</f>
        <v>772.29353449275811</v>
      </c>
      <c r="Q423" s="4">
        <f>IF(Table1[[#This Row],[UB]]&lt;9999999,1,0)</f>
        <v>0</v>
      </c>
      <c r="R423" s="4">
        <f>IF(Table1[[#This Row],[Final gap]]&lt;0.0001,1,0)</f>
        <v>0</v>
      </c>
    </row>
    <row r="424" spans="1:26" x14ac:dyDescent="0.25">
      <c r="A424" t="s">
        <v>19</v>
      </c>
      <c r="B424" t="s">
        <v>82</v>
      </c>
      <c r="C424" t="s">
        <v>80</v>
      </c>
      <c r="D424" t="s">
        <v>53</v>
      </c>
      <c r="E424">
        <v>200</v>
      </c>
      <c r="F424">
        <v>38</v>
      </c>
      <c r="G424">
        <v>9</v>
      </c>
      <c r="L424" s="11">
        <v>10000000</v>
      </c>
      <c r="M424" s="4"/>
      <c r="N424" s="4">
        <v>2400</v>
      </c>
      <c r="O424" s="4">
        <f t="array" ref="O424">MAX(IF(Table1[Class]=Table1[[#This Row],[Class]],IF(Table1[Cost]=Table1[[#This Row],[Cost]], IF(Table1[Name]=Table1[[#This Row],[Name]],Table1[LB],FALSE))))</f>
        <v>31767.4</v>
      </c>
      <c r="P424" s="4">
        <f>(Table1[[#This Row],[UB]]-Table1[[#This Row],[Best_LB]])/Table1[[#This Row],[Best_LB]]</f>
        <v>313.78811611904024</v>
      </c>
      <c r="Q424" s="4">
        <f>IF(Table1[[#This Row],[UB]]&lt;9999999,1,0)</f>
        <v>0</v>
      </c>
      <c r="R424" s="4">
        <f>IF(Table1[[#This Row],[Final gap]]&lt;0.0001,1,0)</f>
        <v>0</v>
      </c>
    </row>
    <row r="425" spans="1:26" x14ac:dyDescent="0.25">
      <c r="A425" t="s">
        <v>19</v>
      </c>
      <c r="B425" t="s">
        <v>82</v>
      </c>
      <c r="C425" t="s">
        <v>81</v>
      </c>
      <c r="D425" t="s">
        <v>53</v>
      </c>
      <c r="E425">
        <v>200</v>
      </c>
      <c r="F425">
        <v>38</v>
      </c>
      <c r="G425">
        <v>9</v>
      </c>
      <c r="L425" s="11">
        <v>10000000</v>
      </c>
      <c r="M425" s="4"/>
      <c r="N425" s="4">
        <v>2400</v>
      </c>
      <c r="O425" s="4">
        <f t="array" ref="O425">MAX(IF(Table1[Class]=Table1[[#This Row],[Class]],IF(Table1[Cost]=Table1[[#This Row],[Cost]], IF(Table1[Name]=Table1[[#This Row],[Name]],Table1[LB],FALSE))))</f>
        <v>10530.1</v>
      </c>
      <c r="P425" s="4">
        <f>(Table1[[#This Row],[UB]]-Table1[[#This Row],[Best_LB]])/Table1[[#This Row],[Best_LB]]</f>
        <v>948.65859773411455</v>
      </c>
      <c r="Q425" s="4">
        <f>IF(Table1[[#This Row],[UB]]&lt;9999999,1,0)</f>
        <v>0</v>
      </c>
      <c r="R425" s="4">
        <f>IF(Table1[[#This Row],[Final gap]]&lt;0.0001,1,0)</f>
        <v>0</v>
      </c>
    </row>
    <row r="426" spans="1:26" x14ac:dyDescent="0.25">
      <c r="A426" t="s">
        <v>19</v>
      </c>
      <c r="B426" t="s">
        <v>83</v>
      </c>
      <c r="C426" t="s">
        <v>80</v>
      </c>
      <c r="D426" t="s">
        <v>53</v>
      </c>
      <c r="E426">
        <v>200</v>
      </c>
      <c r="F426">
        <v>38</v>
      </c>
      <c r="G426">
        <v>9</v>
      </c>
      <c r="L426" s="11">
        <v>10000000</v>
      </c>
      <c r="M426" s="4"/>
      <c r="N426" s="4">
        <v>2400</v>
      </c>
      <c r="O426" s="4">
        <f t="array" ref="O426">MAX(IF(Table1[Class]=Table1[[#This Row],[Class]],IF(Table1[Cost]=Table1[[#This Row],[Cost]], IF(Table1[Name]=Table1[[#This Row],[Name]],Table1[LB],FALSE))))</f>
        <v>40962.300000000003</v>
      </c>
      <c r="P426" s="4">
        <f>(Table1[[#This Row],[UB]]-Table1[[#This Row],[Best_LB]])/Table1[[#This Row],[Best_LB]]</f>
        <v>243.12691670145472</v>
      </c>
      <c r="Q426" s="4">
        <f>IF(Table1[[#This Row],[UB]]&lt;9999999,1,0)</f>
        <v>0</v>
      </c>
      <c r="R426" s="4">
        <f>IF(Table1[[#This Row],[Final gap]]&lt;0.0001,1,0)</f>
        <v>0</v>
      </c>
    </row>
    <row r="427" spans="1:26" x14ac:dyDescent="0.25">
      <c r="A427" t="s">
        <v>19</v>
      </c>
      <c r="B427" t="s">
        <v>83</v>
      </c>
      <c r="C427" t="s">
        <v>81</v>
      </c>
      <c r="D427" t="s">
        <v>53</v>
      </c>
      <c r="E427">
        <v>200</v>
      </c>
      <c r="F427">
        <v>38</v>
      </c>
      <c r="G427">
        <v>9</v>
      </c>
      <c r="L427" s="11">
        <v>10000000</v>
      </c>
      <c r="M427" s="4"/>
      <c r="N427" s="4">
        <v>2400</v>
      </c>
      <c r="O427" s="4">
        <f t="array" ref="O427">MAX(IF(Table1[Class]=Table1[[#This Row],[Class]],IF(Table1[Cost]=Table1[[#This Row],[Cost]], IF(Table1[Name]=Table1[[#This Row],[Name]],Table1[LB],FALSE))))</f>
        <v>8755.6</v>
      </c>
      <c r="P427" s="4">
        <f>(Table1[[#This Row],[UB]]-Table1[[#This Row],[Best_LB]])/Table1[[#This Row],[Best_LB]]</f>
        <v>1141.1261821005985</v>
      </c>
      <c r="Q427" s="4">
        <f>IF(Table1[[#This Row],[UB]]&lt;9999999,1,0)</f>
        <v>0</v>
      </c>
      <c r="R427" s="4">
        <f>IF(Table1[[#This Row],[Final gap]]&lt;0.0001,1,0)</f>
        <v>0</v>
      </c>
    </row>
    <row r="428" spans="1:26" x14ac:dyDescent="0.25">
      <c r="A428" t="s">
        <v>20</v>
      </c>
      <c r="B428" t="s">
        <v>78</v>
      </c>
      <c r="C428" t="s">
        <v>80</v>
      </c>
      <c r="D428" t="s">
        <v>53</v>
      </c>
      <c r="E428">
        <v>200</v>
      </c>
      <c r="F428">
        <v>38</v>
      </c>
      <c r="G428">
        <v>9</v>
      </c>
      <c r="L428" s="10">
        <v>165433</v>
      </c>
      <c r="M428" s="20"/>
      <c r="N428" s="20">
        <v>1.6531100000000001</v>
      </c>
      <c r="O428" s="20">
        <f t="array" ref="O428">MAX(IF(Table1[Class]=Table1[[#This Row],[Class]],IF(Table1[Cost]=Table1[[#This Row],[Cost]], IF(Table1[Name]=Table1[[#This Row],[Name]],Table1[LB],FALSE))))</f>
        <v>26911.3</v>
      </c>
      <c r="P428" s="20">
        <f>(Table1[[#This Row],[UB]]-Table1[[#This Row],[Best_LB]])/Table1[[#This Row],[Best_LB]]</f>
        <v>5.1473433093161614</v>
      </c>
      <c r="Q428" s="20">
        <f>IF(Table1[[#This Row],[UB]]&lt;9999999,1,0)</f>
        <v>1</v>
      </c>
      <c r="R428" s="20">
        <f>IF(Table1[[#This Row],[Final gap]]&lt;0.0001,1,0)</f>
        <v>0</v>
      </c>
    </row>
    <row r="429" spans="1:26" x14ac:dyDescent="0.25">
      <c r="A429" t="s">
        <v>20</v>
      </c>
      <c r="B429" t="s">
        <v>78</v>
      </c>
      <c r="C429" t="s">
        <v>81</v>
      </c>
      <c r="D429" t="s">
        <v>53</v>
      </c>
      <c r="E429">
        <v>200</v>
      </c>
      <c r="F429">
        <v>38</v>
      </c>
      <c r="G429">
        <v>9</v>
      </c>
      <c r="L429" s="10">
        <v>37574.800000000003</v>
      </c>
      <c r="M429" s="20"/>
      <c r="N429" s="20">
        <v>1.65347</v>
      </c>
      <c r="O429" s="20">
        <f t="array" ref="O429">MAX(IF(Table1[Class]=Table1[[#This Row],[Class]],IF(Table1[Cost]=Table1[[#This Row],[Cost]], IF(Table1[Name]=Table1[[#This Row],[Name]],Table1[LB],FALSE))))</f>
        <v>12931.7</v>
      </c>
      <c r="P429" s="20">
        <f>(Table1[[#This Row],[UB]]-Table1[[#This Row],[Best_LB]])/Table1[[#This Row],[Best_LB]]</f>
        <v>1.9056349899858487</v>
      </c>
      <c r="Q429" s="20">
        <f>IF(Table1[[#This Row],[UB]]&lt;9999999,1,0)</f>
        <v>1</v>
      </c>
      <c r="R429" s="20">
        <f>IF(Table1[[#This Row],[Final gap]]&lt;0.0001,1,0)</f>
        <v>0</v>
      </c>
    </row>
    <row r="430" spans="1:26" x14ac:dyDescent="0.25">
      <c r="A430" t="s">
        <v>20</v>
      </c>
      <c r="B430" t="s">
        <v>82</v>
      </c>
      <c r="C430" t="s">
        <v>80</v>
      </c>
      <c r="D430" t="s">
        <v>53</v>
      </c>
      <c r="E430">
        <v>200</v>
      </c>
      <c r="F430">
        <v>38</v>
      </c>
      <c r="G430">
        <v>9</v>
      </c>
      <c r="L430" s="10">
        <v>158884</v>
      </c>
      <c r="M430" s="20"/>
      <c r="N430" s="20">
        <v>1.7957399999999999</v>
      </c>
      <c r="O430" s="20">
        <f t="array" ref="O430">MAX(IF(Table1[Class]=Table1[[#This Row],[Class]],IF(Table1[Cost]=Table1[[#This Row],[Cost]], IF(Table1[Name]=Table1[[#This Row],[Name]],Table1[LB],FALSE))))</f>
        <v>31767.4</v>
      </c>
      <c r="P430" s="20">
        <f>(Table1[[#This Row],[UB]]-Table1[[#This Row],[Best_LB]])/Table1[[#This Row],[Best_LB]]</f>
        <v>4.0014795041457596</v>
      </c>
      <c r="Q430" s="20">
        <f>IF(Table1[[#This Row],[UB]]&lt;9999999,1,0)</f>
        <v>1</v>
      </c>
      <c r="R430" s="20">
        <f>IF(Table1[[#This Row],[Final gap]]&lt;0.0001,1,0)</f>
        <v>0</v>
      </c>
    </row>
    <row r="431" spans="1:26" x14ac:dyDescent="0.25">
      <c r="A431" t="s">
        <v>20</v>
      </c>
      <c r="B431" t="s">
        <v>82</v>
      </c>
      <c r="C431" t="s">
        <v>81</v>
      </c>
      <c r="D431" t="s">
        <v>53</v>
      </c>
      <c r="E431">
        <v>200</v>
      </c>
      <c r="F431">
        <v>38</v>
      </c>
      <c r="G431">
        <v>9</v>
      </c>
      <c r="L431" s="10">
        <v>36289.1</v>
      </c>
      <c r="M431" s="20"/>
      <c r="N431" s="20">
        <v>1.6727000000000001</v>
      </c>
      <c r="O431" s="20">
        <f t="array" ref="O431">MAX(IF(Table1[Class]=Table1[[#This Row],[Class]],IF(Table1[Cost]=Table1[[#This Row],[Cost]], IF(Table1[Name]=Table1[[#This Row],[Name]],Table1[LB],FALSE))))</f>
        <v>10530.1</v>
      </c>
      <c r="P431" s="20">
        <f>(Table1[[#This Row],[UB]]-Table1[[#This Row],[Best_LB]])/Table1[[#This Row],[Best_LB]]</f>
        <v>2.4462255819033056</v>
      </c>
      <c r="Q431" s="20">
        <f>IF(Table1[[#This Row],[UB]]&lt;9999999,1,0)</f>
        <v>1</v>
      </c>
      <c r="R431" s="20">
        <f>IF(Table1[[#This Row],[Final gap]]&lt;0.0001,1,0)</f>
        <v>0</v>
      </c>
    </row>
    <row r="432" spans="1:26" x14ac:dyDescent="0.25">
      <c r="A432" t="s">
        <v>20</v>
      </c>
      <c r="B432" t="s">
        <v>83</v>
      </c>
      <c r="C432" t="s">
        <v>80</v>
      </c>
      <c r="D432" t="s">
        <v>53</v>
      </c>
      <c r="E432">
        <v>200</v>
      </c>
      <c r="F432">
        <v>38</v>
      </c>
      <c r="G432">
        <v>9</v>
      </c>
      <c r="L432" s="10">
        <v>154284</v>
      </c>
      <c r="M432" s="20"/>
      <c r="N432" s="20">
        <v>1.89438</v>
      </c>
      <c r="O432" s="20">
        <f t="array" ref="O432">MAX(IF(Table1[Class]=Table1[[#This Row],[Class]],IF(Table1[Cost]=Table1[[#This Row],[Cost]], IF(Table1[Name]=Table1[[#This Row],[Name]],Table1[LB],FALSE))))</f>
        <v>40962.300000000003</v>
      </c>
      <c r="P432" s="20">
        <f>(Table1[[#This Row],[UB]]-Table1[[#This Row],[Best_LB]])/Table1[[#This Row],[Best_LB]]</f>
        <v>2.7664877216367243</v>
      </c>
      <c r="Q432" s="20">
        <f>IF(Table1[[#This Row],[UB]]&lt;9999999,1,0)</f>
        <v>1</v>
      </c>
      <c r="R432" s="20">
        <f>IF(Table1[[#This Row],[Final gap]]&lt;0.0001,1,0)</f>
        <v>0</v>
      </c>
    </row>
    <row r="433" spans="1:26" x14ac:dyDescent="0.25">
      <c r="A433" t="s">
        <v>20</v>
      </c>
      <c r="B433" t="s">
        <v>83</v>
      </c>
      <c r="C433" t="s">
        <v>81</v>
      </c>
      <c r="D433" t="s">
        <v>53</v>
      </c>
      <c r="E433">
        <v>200</v>
      </c>
      <c r="F433">
        <v>38</v>
      </c>
      <c r="G433">
        <v>9</v>
      </c>
      <c r="L433" s="10">
        <v>34372.800000000003</v>
      </c>
      <c r="M433" s="16"/>
      <c r="N433" s="20">
        <v>1.7323500000000001</v>
      </c>
      <c r="O433" s="20">
        <f t="array" ref="O433">MAX(IF(Table1[Class]=Table1[[#This Row],[Class]],IF(Table1[Cost]=Table1[[#This Row],[Cost]], IF(Table1[Name]=Table1[[#This Row],[Name]],Table1[LB],FALSE))))</f>
        <v>8755.6</v>
      </c>
      <c r="P433" s="20">
        <f>(Table1[[#This Row],[UB]]-Table1[[#This Row],[Best_LB]])/Table1[[#This Row],[Best_LB]]</f>
        <v>2.9258074832107455</v>
      </c>
      <c r="Q433" s="20">
        <f>IF(Table1[[#This Row],[UB]]&lt;9999999,1,0)</f>
        <v>1</v>
      </c>
      <c r="R433" s="20">
        <f>IF(Table1[[#This Row],[Final gap]]&lt;0.0001,1,0)</f>
        <v>0</v>
      </c>
    </row>
    <row r="434" spans="1:26" x14ac:dyDescent="0.25">
      <c r="A434" t="s">
        <v>26</v>
      </c>
      <c r="B434" t="s">
        <v>78</v>
      </c>
      <c r="C434" t="s">
        <v>80</v>
      </c>
      <c r="D434" t="s">
        <v>54</v>
      </c>
      <c r="E434">
        <v>200</v>
      </c>
      <c r="F434">
        <v>8</v>
      </c>
      <c r="G434">
        <v>12</v>
      </c>
      <c r="H434">
        <v>197</v>
      </c>
      <c r="I434">
        <v>295261</v>
      </c>
      <c r="J434">
        <v>3957.05</v>
      </c>
      <c r="K434">
        <v>296848</v>
      </c>
      <c r="L434" s="10">
        <v>10000000</v>
      </c>
      <c r="M434" s="16">
        <v>10</v>
      </c>
      <c r="N434" s="16">
        <v>7228.92</v>
      </c>
      <c r="O434" s="16">
        <f t="array" ref="O434">MAX(IF(Table1[Class]=Table1[[#This Row],[Class]],IF(Table1[Cost]=Table1[[#This Row],[Cost]], IF(Table1[Name]=Table1[[#This Row],[Name]],Table1[LB],FALSE))))</f>
        <v>296848</v>
      </c>
      <c r="P434" s="16">
        <f>(Table1[[#This Row],[UB]]-Table1[[#This Row],[Best_LB]])/Table1[[#This Row],[Best_LB]]</f>
        <v>32.68727429526222</v>
      </c>
      <c r="Q434" s="16">
        <f>IF(Table1[[#This Row],[UB]]&lt;9999999,1,0)</f>
        <v>0</v>
      </c>
      <c r="R434" s="16">
        <f>IF(Table1[[#This Row],[Final gap]]&lt;0.0001,1,0)</f>
        <v>0</v>
      </c>
      <c r="S434">
        <v>1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</row>
    <row r="435" spans="1:26" x14ac:dyDescent="0.25">
      <c r="A435" t="s">
        <v>26</v>
      </c>
      <c r="B435" t="s">
        <v>78</v>
      </c>
      <c r="C435" t="s">
        <v>81</v>
      </c>
      <c r="D435" t="s">
        <v>54</v>
      </c>
      <c r="E435">
        <v>200</v>
      </c>
      <c r="F435">
        <v>8</v>
      </c>
      <c r="G435">
        <v>12</v>
      </c>
      <c r="H435">
        <v>185</v>
      </c>
      <c r="I435">
        <v>74952.600000000006</v>
      </c>
      <c r="J435">
        <v>3762.9</v>
      </c>
      <c r="K435">
        <v>75059.199999999997</v>
      </c>
      <c r="L435" s="10">
        <v>10000000</v>
      </c>
      <c r="M435" s="16">
        <v>10</v>
      </c>
      <c r="N435" s="16">
        <v>7231.63</v>
      </c>
      <c r="O435" s="16">
        <f t="array" ref="O435">MAX(IF(Table1[Class]=Table1[[#This Row],[Class]],IF(Table1[Cost]=Table1[[#This Row],[Cost]], IF(Table1[Name]=Table1[[#This Row],[Name]],Table1[LB],FALSE))))</f>
        <v>75059.199999999997</v>
      </c>
      <c r="P435" s="16">
        <f>(Table1[[#This Row],[UB]]-Table1[[#This Row],[Best_LB]])/Table1[[#This Row],[Best_LB]]</f>
        <v>132.22817189631652</v>
      </c>
      <c r="Q435" s="16">
        <f>IF(Table1[[#This Row],[UB]]&lt;9999999,1,0)</f>
        <v>0</v>
      </c>
      <c r="R435" s="16">
        <f>IF(Table1[[#This Row],[Final gap]]&lt;0.0001,1,0)</f>
        <v>0</v>
      </c>
      <c r="S435">
        <v>1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</row>
    <row r="436" spans="1:26" x14ac:dyDescent="0.25">
      <c r="A436" t="s">
        <v>26</v>
      </c>
      <c r="B436" t="s">
        <v>82</v>
      </c>
      <c r="C436" t="s">
        <v>80</v>
      </c>
      <c r="D436" t="s">
        <v>54</v>
      </c>
      <c r="E436">
        <v>200</v>
      </c>
      <c r="F436">
        <v>8</v>
      </c>
      <c r="G436">
        <v>12</v>
      </c>
      <c r="H436">
        <v>187</v>
      </c>
      <c r="I436">
        <v>372958</v>
      </c>
      <c r="J436">
        <v>3741.05</v>
      </c>
      <c r="K436">
        <v>375560</v>
      </c>
      <c r="L436" s="10">
        <v>10000000</v>
      </c>
      <c r="M436" s="16">
        <v>10</v>
      </c>
      <c r="N436" s="16">
        <v>7230.01</v>
      </c>
      <c r="O436" s="16">
        <f t="array" ref="O436">MAX(IF(Table1[Class]=Table1[[#This Row],[Class]],IF(Table1[Cost]=Table1[[#This Row],[Cost]], IF(Table1[Name]=Table1[[#This Row],[Name]],Table1[LB],FALSE))))</f>
        <v>375560</v>
      </c>
      <c r="P436" s="16">
        <f>(Table1[[#This Row],[UB]]-Table1[[#This Row],[Best_LB]])/Table1[[#This Row],[Best_LB]]</f>
        <v>25.62690382362339</v>
      </c>
      <c r="Q436" s="16">
        <f>IF(Table1[[#This Row],[UB]]&lt;9999999,1,0)</f>
        <v>0</v>
      </c>
      <c r="R436" s="16">
        <f>IF(Table1[[#This Row],[Final gap]]&lt;0.0001,1,0)</f>
        <v>0</v>
      </c>
      <c r="S436">
        <v>1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</row>
    <row r="437" spans="1:26" x14ac:dyDescent="0.25">
      <c r="A437" t="s">
        <v>26</v>
      </c>
      <c r="B437" t="s">
        <v>82</v>
      </c>
      <c r="C437" t="s">
        <v>81</v>
      </c>
      <c r="D437" t="s">
        <v>54</v>
      </c>
      <c r="E437">
        <v>200</v>
      </c>
      <c r="F437">
        <v>8</v>
      </c>
      <c r="G437">
        <v>12</v>
      </c>
      <c r="H437">
        <v>183</v>
      </c>
      <c r="I437">
        <v>61217.3</v>
      </c>
      <c r="J437">
        <v>3741.62</v>
      </c>
      <c r="K437">
        <v>61796</v>
      </c>
      <c r="L437" s="10">
        <v>10000000</v>
      </c>
      <c r="M437" s="16">
        <v>10</v>
      </c>
      <c r="N437" s="16">
        <v>7230.77</v>
      </c>
      <c r="O437" s="16">
        <f t="array" ref="O437">MAX(IF(Table1[Class]=Table1[[#This Row],[Class]],IF(Table1[Cost]=Table1[[#This Row],[Cost]], IF(Table1[Name]=Table1[[#This Row],[Name]],Table1[LB],FALSE))))</f>
        <v>61796</v>
      </c>
      <c r="P437" s="16">
        <f>(Table1[[#This Row],[UB]]-Table1[[#This Row],[Best_LB]])/Table1[[#This Row],[Best_LB]]</f>
        <v>160.82277170043369</v>
      </c>
      <c r="Q437" s="16">
        <f>IF(Table1[[#This Row],[UB]]&lt;9999999,1,0)</f>
        <v>0</v>
      </c>
      <c r="R437" s="16">
        <f>IF(Table1[[#This Row],[Final gap]]&lt;0.0001,1,0)</f>
        <v>0</v>
      </c>
      <c r="S437">
        <v>1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</row>
    <row r="438" spans="1:26" x14ac:dyDescent="0.25">
      <c r="A438" t="s">
        <v>26</v>
      </c>
      <c r="B438" t="s">
        <v>83</v>
      </c>
      <c r="C438" t="s">
        <v>80</v>
      </c>
      <c r="D438" t="s">
        <v>54</v>
      </c>
      <c r="E438">
        <v>200</v>
      </c>
      <c r="F438">
        <v>8</v>
      </c>
      <c r="G438">
        <v>12</v>
      </c>
      <c r="H438">
        <v>192</v>
      </c>
      <c r="I438">
        <v>353627</v>
      </c>
      <c r="J438">
        <v>3824.08</v>
      </c>
      <c r="K438">
        <v>355401</v>
      </c>
      <c r="L438" s="10">
        <v>10000000</v>
      </c>
      <c r="M438" s="16">
        <v>10</v>
      </c>
      <c r="N438" s="16">
        <v>7228.64</v>
      </c>
      <c r="O438" s="16">
        <f t="array" ref="O438">MAX(IF(Table1[Class]=Table1[[#This Row],[Class]],IF(Table1[Cost]=Table1[[#This Row],[Cost]], IF(Table1[Name]=Table1[[#This Row],[Name]],Table1[LB],FALSE))))</f>
        <v>355401</v>
      </c>
      <c r="P438" s="16">
        <f>(Table1[[#This Row],[UB]]-Table1[[#This Row],[Best_LB]])/Table1[[#This Row],[Best_LB]]</f>
        <v>27.137230902557956</v>
      </c>
      <c r="Q438" s="16">
        <f>IF(Table1[[#This Row],[UB]]&lt;9999999,1,0)</f>
        <v>0</v>
      </c>
      <c r="R438" s="16">
        <f>IF(Table1[[#This Row],[Final gap]]&lt;0.0001,1,0)</f>
        <v>0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</row>
    <row r="439" spans="1:26" x14ac:dyDescent="0.25">
      <c r="A439" t="s">
        <v>26</v>
      </c>
      <c r="B439" t="s">
        <v>83</v>
      </c>
      <c r="C439" t="s">
        <v>81</v>
      </c>
      <c r="D439" t="s">
        <v>54</v>
      </c>
      <c r="E439">
        <v>200</v>
      </c>
      <c r="F439">
        <v>8</v>
      </c>
      <c r="G439">
        <v>12</v>
      </c>
      <c r="H439">
        <v>187</v>
      </c>
      <c r="I439">
        <v>59016.2</v>
      </c>
      <c r="J439">
        <v>3619.51</v>
      </c>
      <c r="K439">
        <v>59462.400000000001</v>
      </c>
      <c r="L439" s="10">
        <v>10000000</v>
      </c>
      <c r="M439" s="16">
        <v>10</v>
      </c>
      <c r="N439" s="16">
        <v>7230.69</v>
      </c>
      <c r="O439" s="16">
        <f t="array" ref="O439">MAX(IF(Table1[Class]=Table1[[#This Row],[Class]],IF(Table1[Cost]=Table1[[#This Row],[Cost]], IF(Table1[Name]=Table1[[#This Row],[Name]],Table1[LB],FALSE))))</f>
        <v>59462.400000000001</v>
      </c>
      <c r="P439" s="16">
        <f>(Table1[[#This Row],[UB]]-Table1[[#This Row],[Best_LB]])/Table1[[#This Row],[Best_LB]]</f>
        <v>167.17350123775697</v>
      </c>
      <c r="Q439" s="16">
        <f>IF(Table1[[#This Row],[UB]]&lt;9999999,1,0)</f>
        <v>0</v>
      </c>
      <c r="R439" s="16">
        <f>IF(Table1[[#This Row],[Final gap]]&lt;0.0001,1,0)</f>
        <v>0</v>
      </c>
      <c r="S439">
        <v>1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</row>
    <row r="440" spans="1:26" x14ac:dyDescent="0.25">
      <c r="A440" t="s">
        <v>19</v>
      </c>
      <c r="B440" t="s">
        <v>78</v>
      </c>
      <c r="C440" t="s">
        <v>80</v>
      </c>
      <c r="D440" t="s">
        <v>54</v>
      </c>
      <c r="E440">
        <v>200</v>
      </c>
      <c r="F440">
        <v>8</v>
      </c>
      <c r="G440">
        <v>12</v>
      </c>
      <c r="L440" s="11">
        <v>10000000</v>
      </c>
      <c r="M440" s="4"/>
      <c r="N440" s="4">
        <v>2400</v>
      </c>
      <c r="O440" s="4">
        <f t="array" ref="O440">MAX(IF(Table1[Class]=Table1[[#This Row],[Class]],IF(Table1[Cost]=Table1[[#This Row],[Cost]], IF(Table1[Name]=Table1[[#This Row],[Name]],Table1[LB],FALSE))))</f>
        <v>296848</v>
      </c>
      <c r="P440" s="4">
        <f>(Table1[[#This Row],[UB]]-Table1[[#This Row],[Best_LB]])/Table1[[#This Row],[Best_LB]]</f>
        <v>32.68727429526222</v>
      </c>
      <c r="Q440" s="4">
        <f>IF(Table1[[#This Row],[UB]]&lt;9999999,1,0)</f>
        <v>0</v>
      </c>
      <c r="R440" s="4">
        <f>IF(Table1[[#This Row],[Final gap]]&lt;0.0001,1,0)</f>
        <v>0</v>
      </c>
    </row>
    <row r="441" spans="1:26" x14ac:dyDescent="0.25">
      <c r="A441" t="s">
        <v>19</v>
      </c>
      <c r="B441" t="s">
        <v>78</v>
      </c>
      <c r="C441" t="s">
        <v>81</v>
      </c>
      <c r="D441" t="s">
        <v>54</v>
      </c>
      <c r="E441">
        <v>200</v>
      </c>
      <c r="F441">
        <v>8</v>
      </c>
      <c r="G441">
        <v>12</v>
      </c>
      <c r="L441" s="11">
        <v>10000000</v>
      </c>
      <c r="M441" s="4"/>
      <c r="N441" s="4">
        <v>2400</v>
      </c>
      <c r="O441" s="4">
        <f t="array" ref="O441">MAX(IF(Table1[Class]=Table1[[#This Row],[Class]],IF(Table1[Cost]=Table1[[#This Row],[Cost]], IF(Table1[Name]=Table1[[#This Row],[Name]],Table1[LB],FALSE))))</f>
        <v>75059.199999999997</v>
      </c>
      <c r="P441" s="4">
        <f>(Table1[[#This Row],[UB]]-Table1[[#This Row],[Best_LB]])/Table1[[#This Row],[Best_LB]]</f>
        <v>132.22817189631652</v>
      </c>
      <c r="Q441" s="4">
        <f>IF(Table1[[#This Row],[UB]]&lt;9999999,1,0)</f>
        <v>0</v>
      </c>
      <c r="R441" s="4">
        <f>IF(Table1[[#This Row],[Final gap]]&lt;0.0001,1,0)</f>
        <v>0</v>
      </c>
    </row>
    <row r="442" spans="1:26" x14ac:dyDescent="0.25">
      <c r="A442" t="s">
        <v>19</v>
      </c>
      <c r="B442" t="s">
        <v>82</v>
      </c>
      <c r="C442" t="s">
        <v>80</v>
      </c>
      <c r="D442" t="s">
        <v>54</v>
      </c>
      <c r="E442">
        <v>200</v>
      </c>
      <c r="F442">
        <v>8</v>
      </c>
      <c r="G442">
        <v>12</v>
      </c>
      <c r="L442" s="11">
        <v>10000000</v>
      </c>
      <c r="M442" s="4"/>
      <c r="N442" s="4">
        <v>2400</v>
      </c>
      <c r="O442" s="4">
        <f t="array" ref="O442">MAX(IF(Table1[Class]=Table1[[#This Row],[Class]],IF(Table1[Cost]=Table1[[#This Row],[Cost]], IF(Table1[Name]=Table1[[#This Row],[Name]],Table1[LB],FALSE))))</f>
        <v>375560</v>
      </c>
      <c r="P442" s="4">
        <f>(Table1[[#This Row],[UB]]-Table1[[#This Row],[Best_LB]])/Table1[[#This Row],[Best_LB]]</f>
        <v>25.62690382362339</v>
      </c>
      <c r="Q442" s="4">
        <f>IF(Table1[[#This Row],[UB]]&lt;9999999,1,0)</f>
        <v>0</v>
      </c>
      <c r="R442" s="4">
        <f>IF(Table1[[#This Row],[Final gap]]&lt;0.0001,1,0)</f>
        <v>0</v>
      </c>
    </row>
    <row r="443" spans="1:26" x14ac:dyDescent="0.25">
      <c r="A443" t="s">
        <v>19</v>
      </c>
      <c r="B443" t="s">
        <v>82</v>
      </c>
      <c r="C443" t="s">
        <v>81</v>
      </c>
      <c r="D443" t="s">
        <v>54</v>
      </c>
      <c r="E443">
        <v>200</v>
      </c>
      <c r="F443">
        <v>8</v>
      </c>
      <c r="G443">
        <v>12</v>
      </c>
      <c r="L443" s="11">
        <v>10000000</v>
      </c>
      <c r="M443" s="4"/>
      <c r="N443" s="4">
        <v>2400</v>
      </c>
      <c r="O443" s="4">
        <f t="array" ref="O443">MAX(IF(Table1[Class]=Table1[[#This Row],[Class]],IF(Table1[Cost]=Table1[[#This Row],[Cost]], IF(Table1[Name]=Table1[[#This Row],[Name]],Table1[LB],FALSE))))</f>
        <v>61796</v>
      </c>
      <c r="P443" s="4">
        <f>(Table1[[#This Row],[UB]]-Table1[[#This Row],[Best_LB]])/Table1[[#This Row],[Best_LB]]</f>
        <v>160.82277170043369</v>
      </c>
      <c r="Q443" s="4">
        <f>IF(Table1[[#This Row],[UB]]&lt;9999999,1,0)</f>
        <v>0</v>
      </c>
      <c r="R443" s="4">
        <f>IF(Table1[[#This Row],[Final gap]]&lt;0.0001,1,0)</f>
        <v>0</v>
      </c>
    </row>
    <row r="444" spans="1:26" x14ac:dyDescent="0.25">
      <c r="A444" t="s">
        <v>19</v>
      </c>
      <c r="B444" t="s">
        <v>83</v>
      </c>
      <c r="C444" t="s">
        <v>80</v>
      </c>
      <c r="D444" t="s">
        <v>54</v>
      </c>
      <c r="E444">
        <v>200</v>
      </c>
      <c r="F444">
        <v>8</v>
      </c>
      <c r="G444">
        <v>12</v>
      </c>
      <c r="L444" s="11">
        <v>10000000</v>
      </c>
      <c r="M444" s="4"/>
      <c r="N444" s="4">
        <v>2400</v>
      </c>
      <c r="O444" s="4">
        <f t="array" ref="O444">MAX(IF(Table1[Class]=Table1[[#This Row],[Class]],IF(Table1[Cost]=Table1[[#This Row],[Cost]], IF(Table1[Name]=Table1[[#This Row],[Name]],Table1[LB],FALSE))))</f>
        <v>355401</v>
      </c>
      <c r="P444" s="4">
        <f>(Table1[[#This Row],[UB]]-Table1[[#This Row],[Best_LB]])/Table1[[#This Row],[Best_LB]]</f>
        <v>27.137230902557956</v>
      </c>
      <c r="Q444" s="4">
        <f>IF(Table1[[#This Row],[UB]]&lt;9999999,1,0)</f>
        <v>0</v>
      </c>
      <c r="R444" s="4">
        <f>IF(Table1[[#This Row],[Final gap]]&lt;0.0001,1,0)</f>
        <v>0</v>
      </c>
    </row>
    <row r="445" spans="1:26" x14ac:dyDescent="0.25">
      <c r="A445" t="s">
        <v>19</v>
      </c>
      <c r="B445" t="s">
        <v>83</v>
      </c>
      <c r="C445" t="s">
        <v>81</v>
      </c>
      <c r="D445" t="s">
        <v>54</v>
      </c>
      <c r="E445">
        <v>200</v>
      </c>
      <c r="F445">
        <v>8</v>
      </c>
      <c r="G445">
        <v>12</v>
      </c>
      <c r="L445" s="11">
        <v>10000000</v>
      </c>
      <c r="M445" s="4"/>
      <c r="N445" s="4">
        <v>2400</v>
      </c>
      <c r="O445" s="4">
        <f t="array" ref="O445">MAX(IF(Table1[Class]=Table1[[#This Row],[Class]],IF(Table1[Cost]=Table1[[#This Row],[Cost]], IF(Table1[Name]=Table1[[#This Row],[Name]],Table1[LB],FALSE))))</f>
        <v>59462.400000000001</v>
      </c>
      <c r="P445" s="4">
        <f>(Table1[[#This Row],[UB]]-Table1[[#This Row],[Best_LB]])/Table1[[#This Row],[Best_LB]]</f>
        <v>167.17350123775697</v>
      </c>
      <c r="Q445" s="4">
        <f>IF(Table1[[#This Row],[UB]]&lt;9999999,1,0)</f>
        <v>0</v>
      </c>
      <c r="R445" s="4">
        <f>IF(Table1[[#This Row],[Final gap]]&lt;0.0001,1,0)</f>
        <v>0</v>
      </c>
    </row>
    <row r="446" spans="1:26" x14ac:dyDescent="0.25">
      <c r="A446" t="s">
        <v>20</v>
      </c>
      <c r="B446" t="s">
        <v>78</v>
      </c>
      <c r="C446" t="s">
        <v>80</v>
      </c>
      <c r="D446" t="s">
        <v>54</v>
      </c>
      <c r="E446">
        <v>200</v>
      </c>
      <c r="F446">
        <v>8</v>
      </c>
      <c r="G446">
        <v>12</v>
      </c>
      <c r="L446" s="10">
        <v>575146</v>
      </c>
      <c r="M446" s="20"/>
      <c r="N446" s="20">
        <v>18.474799999999998</v>
      </c>
      <c r="O446" s="20">
        <f t="array" ref="O446">MAX(IF(Table1[Class]=Table1[[#This Row],[Class]],IF(Table1[Cost]=Table1[[#This Row],[Cost]], IF(Table1[Name]=Table1[[#This Row],[Name]],Table1[LB],FALSE))))</f>
        <v>296848</v>
      </c>
      <c r="P446" s="20">
        <f>(Table1[[#This Row],[UB]]-Table1[[#This Row],[Best_LB]])/Table1[[#This Row],[Best_LB]]</f>
        <v>0.93751010618228858</v>
      </c>
      <c r="Q446" s="20">
        <f>IF(Table1[[#This Row],[UB]]&lt;9999999,1,0)</f>
        <v>1</v>
      </c>
      <c r="R446" s="20">
        <f>IF(Table1[[#This Row],[Final gap]]&lt;0.0001,1,0)</f>
        <v>0</v>
      </c>
    </row>
    <row r="447" spans="1:26" x14ac:dyDescent="0.25">
      <c r="A447" t="s">
        <v>20</v>
      </c>
      <c r="B447" t="s">
        <v>78</v>
      </c>
      <c r="C447" t="s">
        <v>81</v>
      </c>
      <c r="D447" t="s">
        <v>54</v>
      </c>
      <c r="E447">
        <v>200</v>
      </c>
      <c r="F447">
        <v>8</v>
      </c>
      <c r="G447">
        <v>12</v>
      </c>
      <c r="L447" s="10">
        <v>137197</v>
      </c>
      <c r="M447" s="20"/>
      <c r="N447" s="20">
        <v>17.0701</v>
      </c>
      <c r="O447" s="20">
        <f t="array" ref="O447">MAX(IF(Table1[Class]=Table1[[#This Row],[Class]],IF(Table1[Cost]=Table1[[#This Row],[Cost]], IF(Table1[Name]=Table1[[#This Row],[Name]],Table1[LB],FALSE))))</f>
        <v>75059.199999999997</v>
      </c>
      <c r="P447" s="20">
        <f>(Table1[[#This Row],[UB]]-Table1[[#This Row],[Best_LB]])/Table1[[#This Row],[Best_LB]]</f>
        <v>0.82785054996589369</v>
      </c>
      <c r="Q447" s="20">
        <f>IF(Table1[[#This Row],[UB]]&lt;9999999,1,0)</f>
        <v>1</v>
      </c>
      <c r="R447" s="20">
        <f>IF(Table1[[#This Row],[Final gap]]&lt;0.0001,1,0)</f>
        <v>0</v>
      </c>
    </row>
    <row r="448" spans="1:26" x14ac:dyDescent="0.25">
      <c r="A448" t="s">
        <v>20</v>
      </c>
      <c r="B448" t="s">
        <v>82</v>
      </c>
      <c r="C448" t="s">
        <v>80</v>
      </c>
      <c r="D448" t="s">
        <v>54</v>
      </c>
      <c r="E448">
        <v>200</v>
      </c>
      <c r="F448">
        <v>8</v>
      </c>
      <c r="G448">
        <v>12</v>
      </c>
      <c r="L448" s="10">
        <v>659002</v>
      </c>
      <c r="M448" s="20"/>
      <c r="N448" s="20">
        <v>17.5059</v>
      </c>
      <c r="O448" s="20">
        <f t="array" ref="O448">MAX(IF(Table1[Class]=Table1[[#This Row],[Class]],IF(Table1[Cost]=Table1[[#This Row],[Cost]], IF(Table1[Name]=Table1[[#This Row],[Name]],Table1[LB],FALSE))))</f>
        <v>375560</v>
      </c>
      <c r="P448" s="20">
        <f>(Table1[[#This Row],[UB]]-Table1[[#This Row],[Best_LB]])/Table1[[#This Row],[Best_LB]]</f>
        <v>0.75471828735754609</v>
      </c>
      <c r="Q448" s="20">
        <f>IF(Table1[[#This Row],[UB]]&lt;9999999,1,0)</f>
        <v>1</v>
      </c>
      <c r="R448" s="20">
        <f>IF(Table1[[#This Row],[Final gap]]&lt;0.0001,1,0)</f>
        <v>0</v>
      </c>
    </row>
    <row r="449" spans="1:26" x14ac:dyDescent="0.25">
      <c r="A449" t="s">
        <v>20</v>
      </c>
      <c r="B449" t="s">
        <v>82</v>
      </c>
      <c r="C449" t="s">
        <v>81</v>
      </c>
      <c r="D449" t="s">
        <v>54</v>
      </c>
      <c r="E449">
        <v>200</v>
      </c>
      <c r="F449">
        <v>8</v>
      </c>
      <c r="G449">
        <v>12</v>
      </c>
      <c r="L449" s="10">
        <v>117634</v>
      </c>
      <c r="M449" s="20"/>
      <c r="N449" s="20">
        <v>17.558299999999999</v>
      </c>
      <c r="O449" s="20">
        <f t="array" ref="O449">MAX(IF(Table1[Class]=Table1[[#This Row],[Class]],IF(Table1[Cost]=Table1[[#This Row],[Cost]], IF(Table1[Name]=Table1[[#This Row],[Name]],Table1[LB],FALSE))))</f>
        <v>61796</v>
      </c>
      <c r="P449" s="20">
        <f>(Table1[[#This Row],[UB]]-Table1[[#This Row],[Best_LB]])/Table1[[#This Row],[Best_LB]]</f>
        <v>0.90358599262088157</v>
      </c>
      <c r="Q449" s="20">
        <f>IF(Table1[[#This Row],[UB]]&lt;9999999,1,0)</f>
        <v>1</v>
      </c>
      <c r="R449" s="20">
        <f>IF(Table1[[#This Row],[Final gap]]&lt;0.0001,1,0)</f>
        <v>0</v>
      </c>
    </row>
    <row r="450" spans="1:26" x14ac:dyDescent="0.25">
      <c r="A450" t="s">
        <v>20</v>
      </c>
      <c r="B450" t="s">
        <v>83</v>
      </c>
      <c r="C450" t="s">
        <v>80</v>
      </c>
      <c r="D450" t="s">
        <v>54</v>
      </c>
      <c r="E450">
        <v>200</v>
      </c>
      <c r="F450">
        <v>8</v>
      </c>
      <c r="G450">
        <v>12</v>
      </c>
      <c r="L450" s="10">
        <v>591800</v>
      </c>
      <c r="M450" s="20"/>
      <c r="N450" s="20">
        <v>18.472200000000001</v>
      </c>
      <c r="O450" s="20">
        <f t="array" ref="O450">MAX(IF(Table1[Class]=Table1[[#This Row],[Class]],IF(Table1[Cost]=Table1[[#This Row],[Cost]], IF(Table1[Name]=Table1[[#This Row],[Name]],Table1[LB],FALSE))))</f>
        <v>355401</v>
      </c>
      <c r="P450" s="20">
        <f>(Table1[[#This Row],[UB]]-Table1[[#This Row],[Best_LB]])/Table1[[#This Row],[Best_LB]]</f>
        <v>0.66516132481337986</v>
      </c>
      <c r="Q450" s="20">
        <f>IF(Table1[[#This Row],[UB]]&lt;9999999,1,0)</f>
        <v>1</v>
      </c>
      <c r="R450" s="20">
        <f>IF(Table1[[#This Row],[Final gap]]&lt;0.0001,1,0)</f>
        <v>0</v>
      </c>
    </row>
    <row r="451" spans="1:26" x14ac:dyDescent="0.25">
      <c r="A451" t="s">
        <v>20</v>
      </c>
      <c r="B451" t="s">
        <v>83</v>
      </c>
      <c r="C451" t="s">
        <v>81</v>
      </c>
      <c r="D451" t="s">
        <v>54</v>
      </c>
      <c r="E451">
        <v>200</v>
      </c>
      <c r="F451">
        <v>8</v>
      </c>
      <c r="G451">
        <v>12</v>
      </c>
      <c r="L451" s="10">
        <v>117193</v>
      </c>
      <c r="M451" s="16"/>
      <c r="N451" s="20">
        <v>17.62</v>
      </c>
      <c r="O451" s="20">
        <f t="array" ref="O451">MAX(IF(Table1[Class]=Table1[[#This Row],[Class]],IF(Table1[Cost]=Table1[[#This Row],[Cost]], IF(Table1[Name]=Table1[[#This Row],[Name]],Table1[LB],FALSE))))</f>
        <v>59462.400000000001</v>
      </c>
      <c r="P451" s="20">
        <f>(Table1[[#This Row],[UB]]-Table1[[#This Row],[Best_LB]])/Table1[[#This Row],[Best_LB]]</f>
        <v>0.97087571305564524</v>
      </c>
      <c r="Q451" s="20">
        <f>IF(Table1[[#This Row],[UB]]&lt;9999999,1,0)</f>
        <v>1</v>
      </c>
      <c r="R451" s="20">
        <f>IF(Table1[[#This Row],[Final gap]]&lt;0.0001,1,0)</f>
        <v>0</v>
      </c>
    </row>
    <row r="452" spans="1:26" x14ac:dyDescent="0.25">
      <c r="A452" t="s">
        <v>26</v>
      </c>
      <c r="B452" t="s">
        <v>78</v>
      </c>
      <c r="C452" t="s">
        <v>80</v>
      </c>
      <c r="D452" t="s">
        <v>55</v>
      </c>
      <c r="E452">
        <v>200</v>
      </c>
      <c r="F452">
        <v>8</v>
      </c>
      <c r="G452">
        <v>6</v>
      </c>
      <c r="H452">
        <v>183</v>
      </c>
      <c r="I452">
        <v>187855</v>
      </c>
      <c r="J452">
        <v>3801.07</v>
      </c>
      <c r="K452">
        <v>188649</v>
      </c>
      <c r="L452" s="10">
        <v>10000000</v>
      </c>
      <c r="M452" s="16">
        <v>10</v>
      </c>
      <c r="N452" s="16">
        <v>7213.56</v>
      </c>
      <c r="O452" s="16">
        <f t="array" ref="O452">MAX(IF(Table1[Class]=Table1[[#This Row],[Class]],IF(Table1[Cost]=Table1[[#This Row],[Cost]], IF(Table1[Name]=Table1[[#This Row],[Name]],Table1[LB],FALSE))))</f>
        <v>188649</v>
      </c>
      <c r="P452" s="16">
        <f>(Table1[[#This Row],[UB]]-Table1[[#This Row],[Best_LB]])/Table1[[#This Row],[Best_LB]]</f>
        <v>52.008497262111113</v>
      </c>
      <c r="Q452" s="16">
        <f>IF(Table1[[#This Row],[UB]]&lt;9999999,1,0)</f>
        <v>0</v>
      </c>
      <c r="R452" s="16">
        <f>IF(Table1[[#This Row],[Final gap]]&lt;0.0001,1,0)</f>
        <v>0</v>
      </c>
      <c r="S452">
        <v>1</v>
      </c>
      <c r="T452">
        <v>51</v>
      </c>
      <c r="U452">
        <v>273</v>
      </c>
      <c r="V452">
        <v>0</v>
      </c>
      <c r="W452">
        <v>0</v>
      </c>
      <c r="X452">
        <v>199.25</v>
      </c>
      <c r="Y452">
        <v>0</v>
      </c>
      <c r="Z452">
        <v>0</v>
      </c>
    </row>
    <row r="453" spans="1:26" x14ac:dyDescent="0.25">
      <c r="A453" t="s">
        <v>26</v>
      </c>
      <c r="B453" t="s">
        <v>78</v>
      </c>
      <c r="C453" t="s">
        <v>81</v>
      </c>
      <c r="D453" t="s">
        <v>55</v>
      </c>
      <c r="E453">
        <v>200</v>
      </c>
      <c r="F453">
        <v>8</v>
      </c>
      <c r="G453">
        <v>6</v>
      </c>
      <c r="H453">
        <v>184</v>
      </c>
      <c r="I453">
        <v>41505</v>
      </c>
      <c r="J453">
        <v>3837.53</v>
      </c>
      <c r="K453">
        <v>41554.300000000003</v>
      </c>
      <c r="L453" s="10">
        <v>10000000</v>
      </c>
      <c r="M453" s="16">
        <v>10</v>
      </c>
      <c r="N453" s="16">
        <v>7208.89</v>
      </c>
      <c r="O453" s="16">
        <f t="array" ref="O453">MAX(IF(Table1[Class]=Table1[[#This Row],[Class]],IF(Table1[Cost]=Table1[[#This Row],[Cost]], IF(Table1[Name]=Table1[[#This Row],[Name]],Table1[LB],FALSE))))</f>
        <v>41554.300000000003</v>
      </c>
      <c r="P453" s="16">
        <f>(Table1[[#This Row],[UB]]-Table1[[#This Row],[Best_LB]])/Table1[[#This Row],[Best_LB]]</f>
        <v>239.64898217512985</v>
      </c>
      <c r="Q453" s="16">
        <f>IF(Table1[[#This Row],[UB]]&lt;9999999,1,0)</f>
        <v>0</v>
      </c>
      <c r="R453" s="16">
        <f>IF(Table1[[#This Row],[Final gap]]&lt;0.0001,1,0)</f>
        <v>0</v>
      </c>
      <c r="S453">
        <v>1</v>
      </c>
      <c r="T453">
        <v>67</v>
      </c>
      <c r="U453">
        <v>417</v>
      </c>
      <c r="V453">
        <v>0</v>
      </c>
      <c r="W453">
        <v>0</v>
      </c>
      <c r="X453">
        <v>247.15</v>
      </c>
      <c r="Y453">
        <v>0</v>
      </c>
      <c r="Z453">
        <v>0</v>
      </c>
    </row>
    <row r="454" spans="1:26" x14ac:dyDescent="0.25">
      <c r="A454" t="s">
        <v>26</v>
      </c>
      <c r="B454" t="s">
        <v>82</v>
      </c>
      <c r="C454" t="s">
        <v>80</v>
      </c>
      <c r="D454" t="s">
        <v>55</v>
      </c>
      <c r="E454">
        <v>200</v>
      </c>
      <c r="F454">
        <v>8</v>
      </c>
      <c r="G454">
        <v>6</v>
      </c>
      <c r="H454">
        <v>184</v>
      </c>
      <c r="I454">
        <v>172403</v>
      </c>
      <c r="J454">
        <v>3743.72</v>
      </c>
      <c r="K454">
        <v>173200</v>
      </c>
      <c r="L454" s="10">
        <v>10000000</v>
      </c>
      <c r="M454" s="16">
        <v>10</v>
      </c>
      <c r="N454" s="16">
        <v>7208.48</v>
      </c>
      <c r="O454" s="16">
        <f t="array" ref="O454">MAX(IF(Table1[Class]=Table1[[#This Row],[Class]],IF(Table1[Cost]=Table1[[#This Row],[Cost]], IF(Table1[Name]=Table1[[#This Row],[Name]],Table1[LB],FALSE))))</f>
        <v>173200</v>
      </c>
      <c r="P454" s="16">
        <f>(Table1[[#This Row],[UB]]-Table1[[#This Row],[Best_LB]])/Table1[[#This Row],[Best_LB]]</f>
        <v>56.736720554272516</v>
      </c>
      <c r="Q454" s="16">
        <f>IF(Table1[[#This Row],[UB]]&lt;9999999,1,0)</f>
        <v>0</v>
      </c>
      <c r="R454" s="16">
        <f>IF(Table1[[#This Row],[Final gap]]&lt;0.0001,1,0)</f>
        <v>0</v>
      </c>
      <c r="S454">
        <v>1</v>
      </c>
      <c r="T454">
        <v>28</v>
      </c>
      <c r="U454">
        <v>253</v>
      </c>
      <c r="V454">
        <v>0</v>
      </c>
      <c r="W454">
        <v>0</v>
      </c>
      <c r="X454">
        <v>149.30000000000001</v>
      </c>
      <c r="Y454">
        <v>0</v>
      </c>
      <c r="Z454">
        <v>0</v>
      </c>
    </row>
    <row r="455" spans="1:26" x14ac:dyDescent="0.25">
      <c r="A455" t="s">
        <v>26</v>
      </c>
      <c r="B455" t="s">
        <v>82</v>
      </c>
      <c r="C455" t="s">
        <v>81</v>
      </c>
      <c r="D455" t="s">
        <v>55</v>
      </c>
      <c r="E455">
        <v>200</v>
      </c>
      <c r="F455">
        <v>8</v>
      </c>
      <c r="G455">
        <v>6</v>
      </c>
      <c r="H455">
        <v>180</v>
      </c>
      <c r="I455">
        <v>49857.5</v>
      </c>
      <c r="J455">
        <v>3652.37</v>
      </c>
      <c r="K455">
        <v>50067.6</v>
      </c>
      <c r="L455" s="10">
        <v>10000000</v>
      </c>
      <c r="M455" s="16">
        <v>10</v>
      </c>
      <c r="N455" s="16">
        <v>7211.33</v>
      </c>
      <c r="O455" s="16">
        <f t="array" ref="O455">MAX(IF(Table1[Class]=Table1[[#This Row],[Class]],IF(Table1[Cost]=Table1[[#This Row],[Cost]], IF(Table1[Name]=Table1[[#This Row],[Name]],Table1[LB],FALSE))))</f>
        <v>50067.6</v>
      </c>
      <c r="P455" s="16">
        <f>(Table1[[#This Row],[UB]]-Table1[[#This Row],[Best_LB]])/Table1[[#This Row],[Best_LB]]</f>
        <v>198.72996508720212</v>
      </c>
      <c r="Q455" s="16">
        <f>IF(Table1[[#This Row],[UB]]&lt;9999999,1,0)</f>
        <v>0</v>
      </c>
      <c r="R455" s="16">
        <f>IF(Table1[[#This Row],[Final gap]]&lt;0.0001,1,0)</f>
        <v>0</v>
      </c>
      <c r="S455">
        <v>1</v>
      </c>
      <c r="T455">
        <v>43</v>
      </c>
      <c r="U455">
        <v>350</v>
      </c>
      <c r="V455">
        <v>0</v>
      </c>
      <c r="W455">
        <v>0</v>
      </c>
      <c r="X455">
        <v>218.04</v>
      </c>
      <c r="Y455">
        <v>0</v>
      </c>
      <c r="Z455">
        <v>0</v>
      </c>
    </row>
    <row r="456" spans="1:26" x14ac:dyDescent="0.25">
      <c r="A456" t="s">
        <v>26</v>
      </c>
      <c r="B456" t="s">
        <v>83</v>
      </c>
      <c r="C456" t="s">
        <v>80</v>
      </c>
      <c r="D456" t="s">
        <v>55</v>
      </c>
      <c r="E456">
        <v>200</v>
      </c>
      <c r="F456">
        <v>8</v>
      </c>
      <c r="G456">
        <v>6</v>
      </c>
      <c r="H456">
        <v>184</v>
      </c>
      <c r="I456">
        <v>160531</v>
      </c>
      <c r="J456">
        <v>3661.56</v>
      </c>
      <c r="K456">
        <v>161239</v>
      </c>
      <c r="L456" s="10">
        <v>10000000</v>
      </c>
      <c r="M456" s="16">
        <v>10</v>
      </c>
      <c r="N456" s="16">
        <v>7211.42</v>
      </c>
      <c r="O456" s="16">
        <f t="array" ref="O456">MAX(IF(Table1[Class]=Table1[[#This Row],[Class]],IF(Table1[Cost]=Table1[[#This Row],[Cost]], IF(Table1[Name]=Table1[[#This Row],[Name]],Table1[LB],FALSE))))</f>
        <v>161239</v>
      </c>
      <c r="P456" s="16">
        <f>(Table1[[#This Row],[UB]]-Table1[[#This Row],[Best_LB]])/Table1[[#This Row],[Best_LB]]</f>
        <v>61.019734679575038</v>
      </c>
      <c r="Q456" s="16">
        <f>IF(Table1[[#This Row],[UB]]&lt;9999999,1,0)</f>
        <v>0</v>
      </c>
      <c r="R456" s="16">
        <f>IF(Table1[[#This Row],[Final gap]]&lt;0.0001,1,0)</f>
        <v>0</v>
      </c>
      <c r="S456">
        <v>1</v>
      </c>
      <c r="T456">
        <v>36</v>
      </c>
      <c r="U456">
        <v>246</v>
      </c>
      <c r="V456">
        <v>0</v>
      </c>
      <c r="W456">
        <v>0</v>
      </c>
      <c r="X456">
        <v>166.75</v>
      </c>
      <c r="Y456">
        <v>0</v>
      </c>
      <c r="Z456">
        <v>0</v>
      </c>
    </row>
    <row r="457" spans="1:26" x14ac:dyDescent="0.25">
      <c r="A457" t="s">
        <v>26</v>
      </c>
      <c r="B457" t="s">
        <v>83</v>
      </c>
      <c r="C457" t="s">
        <v>81</v>
      </c>
      <c r="D457" t="s">
        <v>55</v>
      </c>
      <c r="E457">
        <v>200</v>
      </c>
      <c r="F457">
        <v>8</v>
      </c>
      <c r="G457">
        <v>6</v>
      </c>
      <c r="H457">
        <v>198</v>
      </c>
      <c r="I457">
        <v>38069.699999999997</v>
      </c>
      <c r="J457">
        <v>3722.16</v>
      </c>
      <c r="K457">
        <v>38237.5</v>
      </c>
      <c r="L457" s="10">
        <v>10000000</v>
      </c>
      <c r="M457" s="16">
        <v>10</v>
      </c>
      <c r="N457" s="16">
        <v>7208.82</v>
      </c>
      <c r="O457" s="16">
        <f t="array" ref="O457">MAX(IF(Table1[Class]=Table1[[#This Row],[Class]],IF(Table1[Cost]=Table1[[#This Row],[Cost]], IF(Table1[Name]=Table1[[#This Row],[Name]],Table1[LB],FALSE))))</f>
        <v>38237.5</v>
      </c>
      <c r="P457" s="16">
        <f>(Table1[[#This Row],[UB]]-Table1[[#This Row],[Best_LB]])/Table1[[#This Row],[Best_LB]]</f>
        <v>260.5233736515201</v>
      </c>
      <c r="Q457" s="16">
        <f>IF(Table1[[#This Row],[UB]]&lt;9999999,1,0)</f>
        <v>0</v>
      </c>
      <c r="R457" s="16">
        <f>IF(Table1[[#This Row],[Final gap]]&lt;0.0001,1,0)</f>
        <v>0</v>
      </c>
      <c r="S457">
        <v>1</v>
      </c>
      <c r="T457">
        <v>51</v>
      </c>
      <c r="U457">
        <v>318</v>
      </c>
      <c r="V457">
        <v>0</v>
      </c>
      <c r="W457">
        <v>0</v>
      </c>
      <c r="X457">
        <v>208.98</v>
      </c>
      <c r="Y457">
        <v>0</v>
      </c>
      <c r="Z457">
        <v>0</v>
      </c>
    </row>
    <row r="458" spans="1:26" x14ac:dyDescent="0.25">
      <c r="A458" t="s">
        <v>19</v>
      </c>
      <c r="B458" t="s">
        <v>78</v>
      </c>
      <c r="C458" t="s">
        <v>80</v>
      </c>
      <c r="D458" t="s">
        <v>55</v>
      </c>
      <c r="E458">
        <v>200</v>
      </c>
      <c r="F458">
        <v>8</v>
      </c>
      <c r="G458">
        <v>6</v>
      </c>
      <c r="L458" s="11">
        <v>10000000</v>
      </c>
      <c r="M458" s="4"/>
      <c r="N458" s="4">
        <v>2400</v>
      </c>
      <c r="O458" s="4">
        <f t="array" ref="O458">MAX(IF(Table1[Class]=Table1[[#This Row],[Class]],IF(Table1[Cost]=Table1[[#This Row],[Cost]], IF(Table1[Name]=Table1[[#This Row],[Name]],Table1[LB],FALSE))))</f>
        <v>188649</v>
      </c>
      <c r="P458" s="4">
        <f>(Table1[[#This Row],[UB]]-Table1[[#This Row],[Best_LB]])/Table1[[#This Row],[Best_LB]]</f>
        <v>52.008497262111113</v>
      </c>
      <c r="Q458" s="4">
        <f>IF(Table1[[#This Row],[UB]]&lt;9999999,1,0)</f>
        <v>0</v>
      </c>
      <c r="R458" s="4">
        <f>IF(Table1[[#This Row],[Final gap]]&lt;0.0001,1,0)</f>
        <v>0</v>
      </c>
    </row>
    <row r="459" spans="1:26" x14ac:dyDescent="0.25">
      <c r="A459" t="s">
        <v>19</v>
      </c>
      <c r="B459" t="s">
        <v>78</v>
      </c>
      <c r="C459" t="s">
        <v>81</v>
      </c>
      <c r="D459" t="s">
        <v>55</v>
      </c>
      <c r="E459">
        <v>200</v>
      </c>
      <c r="F459">
        <v>8</v>
      </c>
      <c r="G459">
        <v>6</v>
      </c>
      <c r="L459" s="11">
        <v>10000000</v>
      </c>
      <c r="M459" s="4"/>
      <c r="N459" s="4">
        <v>2400</v>
      </c>
      <c r="O459" s="4">
        <f t="array" ref="O459">MAX(IF(Table1[Class]=Table1[[#This Row],[Class]],IF(Table1[Cost]=Table1[[#This Row],[Cost]], IF(Table1[Name]=Table1[[#This Row],[Name]],Table1[LB],FALSE))))</f>
        <v>41554.300000000003</v>
      </c>
      <c r="P459" s="4">
        <f>(Table1[[#This Row],[UB]]-Table1[[#This Row],[Best_LB]])/Table1[[#This Row],[Best_LB]]</f>
        <v>239.64898217512985</v>
      </c>
      <c r="Q459" s="4">
        <f>IF(Table1[[#This Row],[UB]]&lt;9999999,1,0)</f>
        <v>0</v>
      </c>
      <c r="R459" s="4">
        <f>IF(Table1[[#This Row],[Final gap]]&lt;0.0001,1,0)</f>
        <v>0</v>
      </c>
    </row>
    <row r="460" spans="1:26" x14ac:dyDescent="0.25">
      <c r="A460" t="s">
        <v>19</v>
      </c>
      <c r="B460" t="s">
        <v>82</v>
      </c>
      <c r="C460" t="s">
        <v>80</v>
      </c>
      <c r="D460" t="s">
        <v>55</v>
      </c>
      <c r="E460">
        <v>200</v>
      </c>
      <c r="F460">
        <v>8</v>
      </c>
      <c r="G460">
        <v>6</v>
      </c>
      <c r="L460" s="11">
        <v>10000000</v>
      </c>
      <c r="M460" s="4"/>
      <c r="N460" s="4">
        <v>2400</v>
      </c>
      <c r="O460" s="4">
        <f t="array" ref="O460">MAX(IF(Table1[Class]=Table1[[#This Row],[Class]],IF(Table1[Cost]=Table1[[#This Row],[Cost]], IF(Table1[Name]=Table1[[#This Row],[Name]],Table1[LB],FALSE))))</f>
        <v>173200</v>
      </c>
      <c r="P460" s="4">
        <f>(Table1[[#This Row],[UB]]-Table1[[#This Row],[Best_LB]])/Table1[[#This Row],[Best_LB]]</f>
        <v>56.736720554272516</v>
      </c>
      <c r="Q460" s="4">
        <f>IF(Table1[[#This Row],[UB]]&lt;9999999,1,0)</f>
        <v>0</v>
      </c>
      <c r="R460" s="4">
        <f>IF(Table1[[#This Row],[Final gap]]&lt;0.0001,1,0)</f>
        <v>0</v>
      </c>
    </row>
    <row r="461" spans="1:26" x14ac:dyDescent="0.25">
      <c r="A461" t="s">
        <v>19</v>
      </c>
      <c r="B461" t="s">
        <v>82</v>
      </c>
      <c r="C461" t="s">
        <v>81</v>
      </c>
      <c r="D461" t="s">
        <v>55</v>
      </c>
      <c r="E461">
        <v>200</v>
      </c>
      <c r="F461">
        <v>8</v>
      </c>
      <c r="G461">
        <v>6</v>
      </c>
      <c r="L461" s="11">
        <v>10000000</v>
      </c>
      <c r="M461" s="4"/>
      <c r="N461" s="4">
        <v>2400</v>
      </c>
      <c r="O461" s="4">
        <f t="array" ref="O461">MAX(IF(Table1[Class]=Table1[[#This Row],[Class]],IF(Table1[Cost]=Table1[[#This Row],[Cost]], IF(Table1[Name]=Table1[[#This Row],[Name]],Table1[LB],FALSE))))</f>
        <v>50067.6</v>
      </c>
      <c r="P461" s="4">
        <f>(Table1[[#This Row],[UB]]-Table1[[#This Row],[Best_LB]])/Table1[[#This Row],[Best_LB]]</f>
        <v>198.72996508720212</v>
      </c>
      <c r="Q461" s="4">
        <f>IF(Table1[[#This Row],[UB]]&lt;9999999,1,0)</f>
        <v>0</v>
      </c>
      <c r="R461" s="4">
        <f>IF(Table1[[#This Row],[Final gap]]&lt;0.0001,1,0)</f>
        <v>0</v>
      </c>
    </row>
    <row r="462" spans="1:26" x14ac:dyDescent="0.25">
      <c r="A462" t="s">
        <v>19</v>
      </c>
      <c r="B462" t="s">
        <v>83</v>
      </c>
      <c r="C462" t="s">
        <v>80</v>
      </c>
      <c r="D462" t="s">
        <v>55</v>
      </c>
      <c r="E462">
        <v>200</v>
      </c>
      <c r="F462">
        <v>8</v>
      </c>
      <c r="G462">
        <v>6</v>
      </c>
      <c r="L462" s="11">
        <v>10000000</v>
      </c>
      <c r="M462" s="4"/>
      <c r="N462" s="4">
        <v>2400</v>
      </c>
      <c r="O462" s="4">
        <f t="array" ref="O462">MAX(IF(Table1[Class]=Table1[[#This Row],[Class]],IF(Table1[Cost]=Table1[[#This Row],[Cost]], IF(Table1[Name]=Table1[[#This Row],[Name]],Table1[LB],FALSE))))</f>
        <v>161239</v>
      </c>
      <c r="P462" s="4">
        <f>(Table1[[#This Row],[UB]]-Table1[[#This Row],[Best_LB]])/Table1[[#This Row],[Best_LB]]</f>
        <v>61.019734679575038</v>
      </c>
      <c r="Q462" s="4">
        <f>IF(Table1[[#This Row],[UB]]&lt;9999999,1,0)</f>
        <v>0</v>
      </c>
      <c r="R462" s="4">
        <f>IF(Table1[[#This Row],[Final gap]]&lt;0.0001,1,0)</f>
        <v>0</v>
      </c>
    </row>
    <row r="463" spans="1:26" x14ac:dyDescent="0.25">
      <c r="A463" t="s">
        <v>19</v>
      </c>
      <c r="B463" t="s">
        <v>83</v>
      </c>
      <c r="C463" t="s">
        <v>81</v>
      </c>
      <c r="D463" t="s">
        <v>55</v>
      </c>
      <c r="E463">
        <v>200</v>
      </c>
      <c r="F463">
        <v>8</v>
      </c>
      <c r="G463">
        <v>6</v>
      </c>
      <c r="L463" s="11">
        <v>10000000</v>
      </c>
      <c r="M463" s="4"/>
      <c r="N463" s="4">
        <v>2400</v>
      </c>
      <c r="O463" s="4">
        <f t="array" ref="O463">MAX(IF(Table1[Class]=Table1[[#This Row],[Class]],IF(Table1[Cost]=Table1[[#This Row],[Cost]], IF(Table1[Name]=Table1[[#This Row],[Name]],Table1[LB],FALSE))))</f>
        <v>38237.5</v>
      </c>
      <c r="P463" s="4">
        <f>(Table1[[#This Row],[UB]]-Table1[[#This Row],[Best_LB]])/Table1[[#This Row],[Best_LB]]</f>
        <v>260.5233736515201</v>
      </c>
      <c r="Q463" s="4">
        <f>IF(Table1[[#This Row],[UB]]&lt;9999999,1,0)</f>
        <v>0</v>
      </c>
      <c r="R463" s="4">
        <f>IF(Table1[[#This Row],[Final gap]]&lt;0.0001,1,0)</f>
        <v>0</v>
      </c>
    </row>
    <row r="464" spans="1:26" x14ac:dyDescent="0.25">
      <c r="A464" t="s">
        <v>20</v>
      </c>
      <c r="B464" t="s">
        <v>78</v>
      </c>
      <c r="C464" t="s">
        <v>80</v>
      </c>
      <c r="D464" t="s">
        <v>55</v>
      </c>
      <c r="E464">
        <v>200</v>
      </c>
      <c r="F464">
        <v>8</v>
      </c>
      <c r="G464">
        <v>6</v>
      </c>
      <c r="L464" s="10">
        <v>272759</v>
      </c>
      <c r="M464" s="20"/>
      <c r="N464" s="20">
        <v>6.9422899999999998</v>
      </c>
      <c r="O464" s="20">
        <f t="array" ref="O464">MAX(IF(Table1[Class]=Table1[[#This Row],[Class]],IF(Table1[Cost]=Table1[[#This Row],[Cost]], IF(Table1[Name]=Table1[[#This Row],[Name]],Table1[LB],FALSE))))</f>
        <v>188649</v>
      </c>
      <c r="P464" s="20">
        <f>(Table1[[#This Row],[UB]]-Table1[[#This Row],[Best_LB]])/Table1[[#This Row],[Best_LB]]</f>
        <v>0.44585447047161658</v>
      </c>
      <c r="Q464" s="20">
        <f>IF(Table1[[#This Row],[UB]]&lt;9999999,1,0)</f>
        <v>1</v>
      </c>
      <c r="R464" s="20">
        <f>IF(Table1[[#This Row],[Final gap]]&lt;0.0001,1,0)</f>
        <v>0</v>
      </c>
    </row>
    <row r="465" spans="1:26" x14ac:dyDescent="0.25">
      <c r="A465" t="s">
        <v>20</v>
      </c>
      <c r="B465" t="s">
        <v>78</v>
      </c>
      <c r="C465" t="s">
        <v>81</v>
      </c>
      <c r="D465" t="s">
        <v>55</v>
      </c>
      <c r="E465">
        <v>200</v>
      </c>
      <c r="F465">
        <v>8</v>
      </c>
      <c r="G465">
        <v>6</v>
      </c>
      <c r="L465" s="10">
        <v>56418.8</v>
      </c>
      <c r="M465" s="20"/>
      <c r="N465" s="20">
        <v>7.0066699999999997</v>
      </c>
      <c r="O465" s="20">
        <f t="array" ref="O465">MAX(IF(Table1[Class]=Table1[[#This Row],[Class]],IF(Table1[Cost]=Table1[[#This Row],[Cost]], IF(Table1[Name]=Table1[[#This Row],[Name]],Table1[LB],FALSE))))</f>
        <v>41554.300000000003</v>
      </c>
      <c r="P465" s="20">
        <f>(Table1[[#This Row],[UB]]-Table1[[#This Row],[Best_LB]])/Table1[[#This Row],[Best_LB]]</f>
        <v>0.35771267955422181</v>
      </c>
      <c r="Q465" s="20">
        <f>IF(Table1[[#This Row],[UB]]&lt;9999999,1,0)</f>
        <v>1</v>
      </c>
      <c r="R465" s="20">
        <f>IF(Table1[[#This Row],[Final gap]]&lt;0.0001,1,0)</f>
        <v>0</v>
      </c>
    </row>
    <row r="466" spans="1:26" x14ac:dyDescent="0.25">
      <c r="A466" t="s">
        <v>20</v>
      </c>
      <c r="B466" t="s">
        <v>82</v>
      </c>
      <c r="C466" t="s">
        <v>80</v>
      </c>
      <c r="D466" t="s">
        <v>55</v>
      </c>
      <c r="E466">
        <v>200</v>
      </c>
      <c r="F466">
        <v>8</v>
      </c>
      <c r="G466">
        <v>6</v>
      </c>
      <c r="L466" s="10">
        <v>239608</v>
      </c>
      <c r="M466" s="20"/>
      <c r="N466" s="20">
        <v>6.9719899999999999</v>
      </c>
      <c r="O466" s="20">
        <f t="array" ref="O466">MAX(IF(Table1[Class]=Table1[[#This Row],[Class]],IF(Table1[Cost]=Table1[[#This Row],[Cost]], IF(Table1[Name]=Table1[[#This Row],[Name]],Table1[LB],FALSE))))</f>
        <v>173200</v>
      </c>
      <c r="P466" s="20">
        <f>(Table1[[#This Row],[UB]]-Table1[[#This Row],[Best_LB]])/Table1[[#This Row],[Best_LB]]</f>
        <v>0.38341801385681296</v>
      </c>
      <c r="Q466" s="20">
        <f>IF(Table1[[#This Row],[UB]]&lt;9999999,1,0)</f>
        <v>1</v>
      </c>
      <c r="R466" s="20">
        <f>IF(Table1[[#This Row],[Final gap]]&lt;0.0001,1,0)</f>
        <v>0</v>
      </c>
    </row>
    <row r="467" spans="1:26" x14ac:dyDescent="0.25">
      <c r="A467" t="s">
        <v>20</v>
      </c>
      <c r="B467" t="s">
        <v>82</v>
      </c>
      <c r="C467" t="s">
        <v>81</v>
      </c>
      <c r="D467" t="s">
        <v>55</v>
      </c>
      <c r="E467">
        <v>200</v>
      </c>
      <c r="F467">
        <v>8</v>
      </c>
      <c r="G467">
        <v>6</v>
      </c>
      <c r="L467" s="10">
        <v>67897.600000000006</v>
      </c>
      <c r="M467" s="20"/>
      <c r="N467" s="20">
        <v>6.7312000000000003</v>
      </c>
      <c r="O467" s="20">
        <f t="array" ref="O467">MAX(IF(Table1[Class]=Table1[[#This Row],[Class]],IF(Table1[Cost]=Table1[[#This Row],[Cost]], IF(Table1[Name]=Table1[[#This Row],[Name]],Table1[LB],FALSE))))</f>
        <v>50067.6</v>
      </c>
      <c r="P467" s="20">
        <f>(Table1[[#This Row],[UB]]-Table1[[#This Row],[Best_LB]])/Table1[[#This Row],[Best_LB]]</f>
        <v>0.35611852775048153</v>
      </c>
      <c r="Q467" s="20">
        <f>IF(Table1[[#This Row],[UB]]&lt;9999999,1,0)</f>
        <v>1</v>
      </c>
      <c r="R467" s="20">
        <f>IF(Table1[[#This Row],[Final gap]]&lt;0.0001,1,0)</f>
        <v>0</v>
      </c>
    </row>
    <row r="468" spans="1:26" x14ac:dyDescent="0.25">
      <c r="A468" t="s">
        <v>20</v>
      </c>
      <c r="B468" t="s">
        <v>83</v>
      </c>
      <c r="C468" t="s">
        <v>80</v>
      </c>
      <c r="D468" t="s">
        <v>55</v>
      </c>
      <c r="E468">
        <v>200</v>
      </c>
      <c r="F468">
        <v>8</v>
      </c>
      <c r="G468">
        <v>6</v>
      </c>
      <c r="L468" s="10">
        <v>220954</v>
      </c>
      <c r="M468" s="20"/>
      <c r="N468" s="20">
        <v>6.9335699999999996</v>
      </c>
      <c r="O468" s="20">
        <f t="array" ref="O468">MAX(IF(Table1[Class]=Table1[[#This Row],[Class]],IF(Table1[Cost]=Table1[[#This Row],[Cost]], IF(Table1[Name]=Table1[[#This Row],[Name]],Table1[LB],FALSE))))</f>
        <v>161239</v>
      </c>
      <c r="P468" s="20">
        <f>(Table1[[#This Row],[UB]]-Table1[[#This Row],[Best_LB]])/Table1[[#This Row],[Best_LB]]</f>
        <v>0.37035084563908238</v>
      </c>
      <c r="Q468" s="20">
        <f>IF(Table1[[#This Row],[UB]]&lt;9999999,1,0)</f>
        <v>1</v>
      </c>
      <c r="R468" s="20">
        <f>IF(Table1[[#This Row],[Final gap]]&lt;0.0001,1,0)</f>
        <v>0</v>
      </c>
    </row>
    <row r="469" spans="1:26" x14ac:dyDescent="0.25">
      <c r="A469" t="s">
        <v>20</v>
      </c>
      <c r="B469" t="s">
        <v>83</v>
      </c>
      <c r="C469" t="s">
        <v>81</v>
      </c>
      <c r="D469" t="s">
        <v>55</v>
      </c>
      <c r="E469">
        <v>200</v>
      </c>
      <c r="F469">
        <v>8</v>
      </c>
      <c r="G469">
        <v>6</v>
      </c>
      <c r="L469" s="10">
        <v>53322.9</v>
      </c>
      <c r="M469" s="16"/>
      <c r="N469" s="20">
        <v>7.62852</v>
      </c>
      <c r="O469" s="20">
        <f t="array" ref="O469">MAX(IF(Table1[Class]=Table1[[#This Row],[Class]],IF(Table1[Cost]=Table1[[#This Row],[Cost]], IF(Table1[Name]=Table1[[#This Row],[Name]],Table1[LB],FALSE))))</f>
        <v>38237.5</v>
      </c>
      <c r="P469" s="20">
        <f>(Table1[[#This Row],[UB]]-Table1[[#This Row],[Best_LB]])/Table1[[#This Row],[Best_LB]]</f>
        <v>0.39451847008826418</v>
      </c>
      <c r="Q469" s="20">
        <f>IF(Table1[[#This Row],[UB]]&lt;9999999,1,0)</f>
        <v>1</v>
      </c>
      <c r="R469" s="20">
        <f>IF(Table1[[#This Row],[Final gap]]&lt;0.0001,1,0)</f>
        <v>0</v>
      </c>
    </row>
    <row r="470" spans="1:26" x14ac:dyDescent="0.25">
      <c r="A470" t="s">
        <v>26</v>
      </c>
      <c r="B470" t="s">
        <v>78</v>
      </c>
      <c r="C470" t="s">
        <v>80</v>
      </c>
      <c r="D470" t="s">
        <v>56</v>
      </c>
      <c r="E470">
        <v>200</v>
      </c>
      <c r="F470">
        <v>8</v>
      </c>
      <c r="G470">
        <v>9</v>
      </c>
      <c r="H470">
        <v>182</v>
      </c>
      <c r="I470">
        <v>250224</v>
      </c>
      <c r="J470">
        <v>3630.14</v>
      </c>
      <c r="K470">
        <v>252938</v>
      </c>
      <c r="L470" s="10">
        <v>10000000</v>
      </c>
      <c r="M470" s="16">
        <v>10</v>
      </c>
      <c r="N470" s="16">
        <v>7217.62</v>
      </c>
      <c r="O470" s="16">
        <f t="array" ref="O470">MAX(IF(Table1[Class]=Table1[[#This Row],[Class]],IF(Table1[Cost]=Table1[[#This Row],[Cost]], IF(Table1[Name]=Table1[[#This Row],[Name]],Table1[LB],FALSE))))</f>
        <v>252938</v>
      </c>
      <c r="P470" s="16">
        <f>(Table1[[#This Row],[UB]]-Table1[[#This Row],[Best_LB]])/Table1[[#This Row],[Best_LB]]</f>
        <v>38.535380211751495</v>
      </c>
      <c r="Q470" s="16">
        <f>IF(Table1[[#This Row],[UB]]&lt;9999999,1,0)</f>
        <v>0</v>
      </c>
      <c r="R470" s="16">
        <f>IF(Table1[[#This Row],[Final gap]]&lt;0.0001,1,0)</f>
        <v>0</v>
      </c>
      <c r="S470">
        <v>1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</row>
    <row r="471" spans="1:26" x14ac:dyDescent="0.25">
      <c r="A471" t="s">
        <v>26</v>
      </c>
      <c r="B471" t="s">
        <v>78</v>
      </c>
      <c r="C471" t="s">
        <v>81</v>
      </c>
      <c r="D471" t="s">
        <v>56</v>
      </c>
      <c r="E471">
        <v>200</v>
      </c>
      <c r="F471">
        <v>8</v>
      </c>
      <c r="G471">
        <v>9</v>
      </c>
      <c r="H471">
        <v>185</v>
      </c>
      <c r="I471">
        <v>51997.7</v>
      </c>
      <c r="J471">
        <v>3621.04</v>
      </c>
      <c r="K471">
        <v>52455.7</v>
      </c>
      <c r="L471" s="10">
        <v>10000000</v>
      </c>
      <c r="M471" s="16">
        <v>10</v>
      </c>
      <c r="N471" s="16">
        <v>7222.2</v>
      </c>
      <c r="O471" s="16">
        <f t="array" ref="O471">MAX(IF(Table1[Class]=Table1[[#This Row],[Class]],IF(Table1[Cost]=Table1[[#This Row],[Cost]], IF(Table1[Name]=Table1[[#This Row],[Name]],Table1[LB],FALSE))))</f>
        <v>52455.7</v>
      </c>
      <c r="P471" s="16">
        <f>(Table1[[#This Row],[UB]]-Table1[[#This Row],[Best_LB]])/Table1[[#This Row],[Best_LB]]</f>
        <v>189.63705183612078</v>
      </c>
      <c r="Q471" s="16">
        <f>IF(Table1[[#This Row],[UB]]&lt;9999999,1,0)</f>
        <v>0</v>
      </c>
      <c r="R471" s="16">
        <f>IF(Table1[[#This Row],[Final gap]]&lt;0.0001,1,0)</f>
        <v>0</v>
      </c>
      <c r="S471">
        <v>1</v>
      </c>
      <c r="T471">
        <v>12</v>
      </c>
      <c r="U471">
        <v>101</v>
      </c>
      <c r="V471">
        <v>0</v>
      </c>
      <c r="W471">
        <v>0</v>
      </c>
      <c r="X471">
        <v>50.1</v>
      </c>
      <c r="Y471">
        <v>0</v>
      </c>
      <c r="Z471">
        <v>0</v>
      </c>
    </row>
    <row r="472" spans="1:26" x14ac:dyDescent="0.25">
      <c r="A472" t="s">
        <v>26</v>
      </c>
      <c r="B472" t="s">
        <v>82</v>
      </c>
      <c r="C472" t="s">
        <v>80</v>
      </c>
      <c r="D472" t="s">
        <v>56</v>
      </c>
      <c r="E472">
        <v>200</v>
      </c>
      <c r="F472">
        <v>8</v>
      </c>
      <c r="G472">
        <v>9</v>
      </c>
      <c r="H472">
        <v>197</v>
      </c>
      <c r="I472">
        <v>154991</v>
      </c>
      <c r="J472">
        <v>3607.74</v>
      </c>
      <c r="K472">
        <v>156459</v>
      </c>
      <c r="L472" s="10">
        <v>10000000</v>
      </c>
      <c r="M472" s="16">
        <v>10</v>
      </c>
      <c r="N472" s="16">
        <v>7220.66</v>
      </c>
      <c r="O472" s="16">
        <f t="array" ref="O472">MAX(IF(Table1[Class]=Table1[[#This Row],[Class]],IF(Table1[Cost]=Table1[[#This Row],[Cost]], IF(Table1[Name]=Table1[[#This Row],[Name]],Table1[LB],FALSE))))</f>
        <v>156459</v>
      </c>
      <c r="P472" s="16">
        <f>(Table1[[#This Row],[UB]]-Table1[[#This Row],[Best_LB]])/Table1[[#This Row],[Best_LB]]</f>
        <v>62.914507954160513</v>
      </c>
      <c r="Q472" s="16">
        <f>IF(Table1[[#This Row],[UB]]&lt;9999999,1,0)</f>
        <v>0</v>
      </c>
      <c r="R472" s="16">
        <f>IF(Table1[[#This Row],[Final gap]]&lt;0.0001,1,0)</f>
        <v>0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</row>
    <row r="473" spans="1:26" x14ac:dyDescent="0.25">
      <c r="A473" t="s">
        <v>26</v>
      </c>
      <c r="B473" t="s">
        <v>82</v>
      </c>
      <c r="C473" t="s">
        <v>81</v>
      </c>
      <c r="D473" t="s">
        <v>56</v>
      </c>
      <c r="E473">
        <v>200</v>
      </c>
      <c r="F473">
        <v>8</v>
      </c>
      <c r="G473">
        <v>9</v>
      </c>
      <c r="H473">
        <v>185</v>
      </c>
      <c r="I473">
        <v>52122.2</v>
      </c>
      <c r="J473">
        <v>3966.34</v>
      </c>
      <c r="K473">
        <v>52485</v>
      </c>
      <c r="L473" s="10">
        <v>10000000</v>
      </c>
      <c r="M473" s="16">
        <v>10</v>
      </c>
      <c r="N473" s="16">
        <v>7217.6</v>
      </c>
      <c r="O473" s="16">
        <f t="array" ref="O473">MAX(IF(Table1[Class]=Table1[[#This Row],[Class]],IF(Table1[Cost]=Table1[[#This Row],[Cost]], IF(Table1[Name]=Table1[[#This Row],[Name]],Table1[LB],FALSE))))</f>
        <v>52485</v>
      </c>
      <c r="P473" s="16">
        <f>(Table1[[#This Row],[UB]]-Table1[[#This Row],[Best_LB]])/Table1[[#This Row],[Best_LB]]</f>
        <v>189.53062779841861</v>
      </c>
      <c r="Q473" s="16">
        <f>IF(Table1[[#This Row],[UB]]&lt;9999999,1,0)</f>
        <v>0</v>
      </c>
      <c r="R473" s="16">
        <f>IF(Table1[[#This Row],[Final gap]]&lt;0.0001,1,0)</f>
        <v>0</v>
      </c>
      <c r="S473">
        <v>1</v>
      </c>
      <c r="T473">
        <v>10</v>
      </c>
      <c r="U473">
        <v>84</v>
      </c>
      <c r="V473">
        <v>0</v>
      </c>
      <c r="W473">
        <v>0</v>
      </c>
      <c r="X473">
        <v>48.87</v>
      </c>
      <c r="Y473">
        <v>0</v>
      </c>
      <c r="Z473">
        <v>0</v>
      </c>
    </row>
    <row r="474" spans="1:26" x14ac:dyDescent="0.25">
      <c r="A474" t="s">
        <v>26</v>
      </c>
      <c r="B474" t="s">
        <v>83</v>
      </c>
      <c r="C474" t="s">
        <v>80</v>
      </c>
      <c r="D474" t="s">
        <v>56</v>
      </c>
      <c r="E474">
        <v>200</v>
      </c>
      <c r="F474">
        <v>8</v>
      </c>
      <c r="G474">
        <v>9</v>
      </c>
      <c r="H474">
        <v>197</v>
      </c>
      <c r="I474">
        <v>220082</v>
      </c>
      <c r="J474">
        <v>5952.08</v>
      </c>
      <c r="K474">
        <v>221085</v>
      </c>
      <c r="L474" s="10">
        <v>10000000</v>
      </c>
      <c r="M474" s="16">
        <v>10</v>
      </c>
      <c r="N474" s="16">
        <v>7213.72</v>
      </c>
      <c r="O474" s="16">
        <f t="array" ref="O474">MAX(IF(Table1[Class]=Table1[[#This Row],[Class]],IF(Table1[Cost]=Table1[[#This Row],[Cost]], IF(Table1[Name]=Table1[[#This Row],[Name]],Table1[LB],FALSE))))</f>
        <v>221085</v>
      </c>
      <c r="P474" s="16">
        <f>(Table1[[#This Row],[UB]]-Table1[[#This Row],[Best_LB]])/Table1[[#This Row],[Best_LB]]</f>
        <v>44.231472058258134</v>
      </c>
      <c r="Q474" s="16">
        <f>IF(Table1[[#This Row],[UB]]&lt;9999999,1,0)</f>
        <v>0</v>
      </c>
      <c r="R474" s="16">
        <f>IF(Table1[[#This Row],[Final gap]]&lt;0.0001,1,0)</f>
        <v>0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</row>
    <row r="475" spans="1:26" x14ac:dyDescent="0.25">
      <c r="A475" t="s">
        <v>26</v>
      </c>
      <c r="B475" t="s">
        <v>83</v>
      </c>
      <c r="C475" t="s">
        <v>81</v>
      </c>
      <c r="D475" t="s">
        <v>56</v>
      </c>
      <c r="E475">
        <v>200</v>
      </c>
      <c r="F475">
        <v>8</v>
      </c>
      <c r="G475">
        <v>9</v>
      </c>
      <c r="H475">
        <v>181</v>
      </c>
      <c r="I475">
        <v>57892.800000000003</v>
      </c>
      <c r="J475">
        <v>3841.81</v>
      </c>
      <c r="K475">
        <v>59031.8</v>
      </c>
      <c r="L475" s="10">
        <v>10000000</v>
      </c>
      <c r="M475" s="16">
        <v>10</v>
      </c>
      <c r="N475" s="16">
        <v>7221.67</v>
      </c>
      <c r="O475" s="16">
        <f t="array" ref="O475">MAX(IF(Table1[Class]=Table1[[#This Row],[Class]],IF(Table1[Cost]=Table1[[#This Row],[Cost]], IF(Table1[Name]=Table1[[#This Row],[Name]],Table1[LB],FALSE))))</f>
        <v>59031.8</v>
      </c>
      <c r="P475" s="16">
        <f>(Table1[[#This Row],[UB]]-Table1[[#This Row],[Best_LB]])/Table1[[#This Row],[Best_LB]]</f>
        <v>168.40022157548981</v>
      </c>
      <c r="Q475" s="16">
        <f>IF(Table1[[#This Row],[UB]]&lt;9999999,1,0)</f>
        <v>0</v>
      </c>
      <c r="R475" s="16">
        <f>IF(Table1[[#This Row],[Final gap]]&lt;0.0001,1,0)</f>
        <v>0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</row>
    <row r="476" spans="1:26" x14ac:dyDescent="0.25">
      <c r="A476" t="s">
        <v>19</v>
      </c>
      <c r="B476" t="s">
        <v>78</v>
      </c>
      <c r="C476" t="s">
        <v>80</v>
      </c>
      <c r="D476" t="s">
        <v>56</v>
      </c>
      <c r="E476">
        <v>200</v>
      </c>
      <c r="F476">
        <v>8</v>
      </c>
      <c r="G476">
        <v>9</v>
      </c>
      <c r="L476" s="11">
        <v>10000000</v>
      </c>
      <c r="M476" s="4"/>
      <c r="N476" s="4">
        <v>2400</v>
      </c>
      <c r="O476" s="4">
        <f t="array" ref="O476">MAX(IF(Table1[Class]=Table1[[#This Row],[Class]],IF(Table1[Cost]=Table1[[#This Row],[Cost]], IF(Table1[Name]=Table1[[#This Row],[Name]],Table1[LB],FALSE))))</f>
        <v>252938</v>
      </c>
      <c r="P476" s="4">
        <f>(Table1[[#This Row],[UB]]-Table1[[#This Row],[Best_LB]])/Table1[[#This Row],[Best_LB]]</f>
        <v>38.535380211751495</v>
      </c>
      <c r="Q476" s="4">
        <f>IF(Table1[[#This Row],[UB]]&lt;9999999,1,0)</f>
        <v>0</v>
      </c>
      <c r="R476" s="4">
        <f>IF(Table1[[#This Row],[Final gap]]&lt;0.0001,1,0)</f>
        <v>0</v>
      </c>
    </row>
    <row r="477" spans="1:26" x14ac:dyDescent="0.25">
      <c r="A477" t="s">
        <v>19</v>
      </c>
      <c r="B477" t="s">
        <v>78</v>
      </c>
      <c r="C477" t="s">
        <v>81</v>
      </c>
      <c r="D477" t="s">
        <v>56</v>
      </c>
      <c r="E477">
        <v>200</v>
      </c>
      <c r="F477">
        <v>8</v>
      </c>
      <c r="G477">
        <v>9</v>
      </c>
      <c r="L477" s="11">
        <v>10000000</v>
      </c>
      <c r="M477" s="4"/>
      <c r="N477" s="4">
        <v>2400</v>
      </c>
      <c r="O477" s="4">
        <f t="array" ref="O477">MAX(IF(Table1[Class]=Table1[[#This Row],[Class]],IF(Table1[Cost]=Table1[[#This Row],[Cost]], IF(Table1[Name]=Table1[[#This Row],[Name]],Table1[LB],FALSE))))</f>
        <v>52455.7</v>
      </c>
      <c r="P477" s="4">
        <f>(Table1[[#This Row],[UB]]-Table1[[#This Row],[Best_LB]])/Table1[[#This Row],[Best_LB]]</f>
        <v>189.63705183612078</v>
      </c>
      <c r="Q477" s="4">
        <f>IF(Table1[[#This Row],[UB]]&lt;9999999,1,0)</f>
        <v>0</v>
      </c>
      <c r="R477" s="4">
        <f>IF(Table1[[#This Row],[Final gap]]&lt;0.0001,1,0)</f>
        <v>0</v>
      </c>
    </row>
    <row r="478" spans="1:26" x14ac:dyDescent="0.25">
      <c r="A478" t="s">
        <v>19</v>
      </c>
      <c r="B478" t="s">
        <v>82</v>
      </c>
      <c r="C478" t="s">
        <v>80</v>
      </c>
      <c r="D478" t="s">
        <v>56</v>
      </c>
      <c r="E478">
        <v>200</v>
      </c>
      <c r="F478">
        <v>8</v>
      </c>
      <c r="G478">
        <v>9</v>
      </c>
      <c r="L478" s="11">
        <v>10000000</v>
      </c>
      <c r="M478" s="4"/>
      <c r="N478" s="4">
        <v>2400</v>
      </c>
      <c r="O478" s="4">
        <f t="array" ref="O478">MAX(IF(Table1[Class]=Table1[[#This Row],[Class]],IF(Table1[Cost]=Table1[[#This Row],[Cost]], IF(Table1[Name]=Table1[[#This Row],[Name]],Table1[LB],FALSE))))</f>
        <v>156459</v>
      </c>
      <c r="P478" s="4">
        <f>(Table1[[#This Row],[UB]]-Table1[[#This Row],[Best_LB]])/Table1[[#This Row],[Best_LB]]</f>
        <v>62.914507954160513</v>
      </c>
      <c r="Q478" s="4">
        <f>IF(Table1[[#This Row],[UB]]&lt;9999999,1,0)</f>
        <v>0</v>
      </c>
      <c r="R478" s="4">
        <f>IF(Table1[[#This Row],[Final gap]]&lt;0.0001,1,0)</f>
        <v>0</v>
      </c>
    </row>
    <row r="479" spans="1:26" x14ac:dyDescent="0.25">
      <c r="A479" t="s">
        <v>19</v>
      </c>
      <c r="B479" t="s">
        <v>82</v>
      </c>
      <c r="C479" t="s">
        <v>81</v>
      </c>
      <c r="D479" t="s">
        <v>56</v>
      </c>
      <c r="E479">
        <v>200</v>
      </c>
      <c r="F479">
        <v>8</v>
      </c>
      <c r="G479">
        <v>9</v>
      </c>
      <c r="L479" s="11">
        <v>10000000</v>
      </c>
      <c r="M479" s="4"/>
      <c r="N479" s="4">
        <v>2400</v>
      </c>
      <c r="O479" s="4">
        <f t="array" ref="O479">MAX(IF(Table1[Class]=Table1[[#This Row],[Class]],IF(Table1[Cost]=Table1[[#This Row],[Cost]], IF(Table1[Name]=Table1[[#This Row],[Name]],Table1[LB],FALSE))))</f>
        <v>52485</v>
      </c>
      <c r="P479" s="4">
        <f>(Table1[[#This Row],[UB]]-Table1[[#This Row],[Best_LB]])/Table1[[#This Row],[Best_LB]]</f>
        <v>189.53062779841861</v>
      </c>
      <c r="Q479" s="4">
        <f>IF(Table1[[#This Row],[UB]]&lt;9999999,1,0)</f>
        <v>0</v>
      </c>
      <c r="R479" s="4">
        <f>IF(Table1[[#This Row],[Final gap]]&lt;0.0001,1,0)</f>
        <v>0</v>
      </c>
    </row>
    <row r="480" spans="1:26" x14ac:dyDescent="0.25">
      <c r="A480" t="s">
        <v>19</v>
      </c>
      <c r="B480" t="s">
        <v>83</v>
      </c>
      <c r="C480" t="s">
        <v>80</v>
      </c>
      <c r="D480" t="s">
        <v>56</v>
      </c>
      <c r="E480">
        <v>200</v>
      </c>
      <c r="F480">
        <v>8</v>
      </c>
      <c r="G480">
        <v>9</v>
      </c>
      <c r="L480" s="11">
        <v>10000000</v>
      </c>
      <c r="M480" s="4"/>
      <c r="N480" s="4">
        <v>2400</v>
      </c>
      <c r="O480" s="4">
        <f t="array" ref="O480">MAX(IF(Table1[Class]=Table1[[#This Row],[Class]],IF(Table1[Cost]=Table1[[#This Row],[Cost]], IF(Table1[Name]=Table1[[#This Row],[Name]],Table1[LB],FALSE))))</f>
        <v>221085</v>
      </c>
      <c r="P480" s="4">
        <f>(Table1[[#This Row],[UB]]-Table1[[#This Row],[Best_LB]])/Table1[[#This Row],[Best_LB]]</f>
        <v>44.231472058258134</v>
      </c>
      <c r="Q480" s="4">
        <f>IF(Table1[[#This Row],[UB]]&lt;9999999,1,0)</f>
        <v>0</v>
      </c>
      <c r="R480" s="4">
        <f>IF(Table1[[#This Row],[Final gap]]&lt;0.0001,1,0)</f>
        <v>0</v>
      </c>
    </row>
    <row r="481" spans="1:26" x14ac:dyDescent="0.25">
      <c r="A481" t="s">
        <v>19</v>
      </c>
      <c r="B481" t="s">
        <v>83</v>
      </c>
      <c r="C481" t="s">
        <v>81</v>
      </c>
      <c r="D481" t="s">
        <v>56</v>
      </c>
      <c r="E481">
        <v>200</v>
      </c>
      <c r="F481">
        <v>8</v>
      </c>
      <c r="G481">
        <v>9</v>
      </c>
      <c r="L481" s="11">
        <v>10000000</v>
      </c>
      <c r="M481" s="4"/>
      <c r="N481" s="4">
        <v>2400</v>
      </c>
      <c r="O481" s="4">
        <f t="array" ref="O481">MAX(IF(Table1[Class]=Table1[[#This Row],[Class]],IF(Table1[Cost]=Table1[[#This Row],[Cost]], IF(Table1[Name]=Table1[[#This Row],[Name]],Table1[LB],FALSE))))</f>
        <v>59031.8</v>
      </c>
      <c r="P481" s="4">
        <f>(Table1[[#This Row],[UB]]-Table1[[#This Row],[Best_LB]])/Table1[[#This Row],[Best_LB]]</f>
        <v>168.40022157548981</v>
      </c>
      <c r="Q481" s="4">
        <f>IF(Table1[[#This Row],[UB]]&lt;9999999,1,0)</f>
        <v>0</v>
      </c>
      <c r="R481" s="4">
        <f>IF(Table1[[#This Row],[Final gap]]&lt;0.0001,1,0)</f>
        <v>0</v>
      </c>
    </row>
    <row r="482" spans="1:26" x14ac:dyDescent="0.25">
      <c r="A482" t="s">
        <v>20</v>
      </c>
      <c r="B482" t="s">
        <v>78</v>
      </c>
      <c r="C482" t="s">
        <v>80</v>
      </c>
      <c r="D482" t="s">
        <v>56</v>
      </c>
      <c r="E482">
        <v>200</v>
      </c>
      <c r="F482">
        <v>8</v>
      </c>
      <c r="G482">
        <v>9</v>
      </c>
      <c r="L482" s="10">
        <v>417595</v>
      </c>
      <c r="M482" s="20"/>
      <c r="N482" s="20">
        <v>11.3445</v>
      </c>
      <c r="O482" s="20">
        <f t="array" ref="O482">MAX(IF(Table1[Class]=Table1[[#This Row],[Class]],IF(Table1[Cost]=Table1[[#This Row],[Cost]], IF(Table1[Name]=Table1[[#This Row],[Name]],Table1[LB],FALSE))))</f>
        <v>252938</v>
      </c>
      <c r="P482" s="20">
        <f>(Table1[[#This Row],[UB]]-Table1[[#This Row],[Best_LB]])/Table1[[#This Row],[Best_LB]]</f>
        <v>0.6509777099526366</v>
      </c>
      <c r="Q482" s="20">
        <f>IF(Table1[[#This Row],[UB]]&lt;9999999,1,0)</f>
        <v>1</v>
      </c>
      <c r="R482" s="20">
        <f>IF(Table1[[#This Row],[Final gap]]&lt;0.0001,1,0)</f>
        <v>0</v>
      </c>
    </row>
    <row r="483" spans="1:26" x14ac:dyDescent="0.25">
      <c r="A483" t="s">
        <v>20</v>
      </c>
      <c r="B483" t="s">
        <v>78</v>
      </c>
      <c r="C483" t="s">
        <v>81</v>
      </c>
      <c r="D483" t="s">
        <v>56</v>
      </c>
      <c r="E483">
        <v>200</v>
      </c>
      <c r="F483">
        <v>8</v>
      </c>
      <c r="G483">
        <v>9</v>
      </c>
      <c r="L483" s="10">
        <v>82638.7</v>
      </c>
      <c r="M483" s="20"/>
      <c r="N483" s="20">
        <v>11.871700000000001</v>
      </c>
      <c r="O483" s="20">
        <f t="array" ref="O483">MAX(IF(Table1[Class]=Table1[[#This Row],[Class]],IF(Table1[Cost]=Table1[[#This Row],[Cost]], IF(Table1[Name]=Table1[[#This Row],[Name]],Table1[LB],FALSE))))</f>
        <v>52455.7</v>
      </c>
      <c r="P483" s="20">
        <f>(Table1[[#This Row],[UB]]-Table1[[#This Row],[Best_LB]])/Table1[[#This Row],[Best_LB]]</f>
        <v>0.57539981355696335</v>
      </c>
      <c r="Q483" s="20">
        <f>IF(Table1[[#This Row],[UB]]&lt;9999999,1,0)</f>
        <v>1</v>
      </c>
      <c r="R483" s="20">
        <f>IF(Table1[[#This Row],[Final gap]]&lt;0.0001,1,0)</f>
        <v>0</v>
      </c>
    </row>
    <row r="484" spans="1:26" x14ac:dyDescent="0.25">
      <c r="A484" t="s">
        <v>20</v>
      </c>
      <c r="B484" t="s">
        <v>82</v>
      </c>
      <c r="C484" t="s">
        <v>80</v>
      </c>
      <c r="D484" t="s">
        <v>56</v>
      </c>
      <c r="E484">
        <v>200</v>
      </c>
      <c r="F484">
        <v>8</v>
      </c>
      <c r="G484">
        <v>9</v>
      </c>
      <c r="L484" s="10">
        <v>274577</v>
      </c>
      <c r="M484" s="20"/>
      <c r="N484" s="20">
        <v>12.4695</v>
      </c>
      <c r="O484" s="20">
        <f t="array" ref="O484">MAX(IF(Table1[Class]=Table1[[#This Row],[Class]],IF(Table1[Cost]=Table1[[#This Row],[Cost]], IF(Table1[Name]=Table1[[#This Row],[Name]],Table1[LB],FALSE))))</f>
        <v>156459</v>
      </c>
      <c r="P484" s="20">
        <f>(Table1[[#This Row],[UB]]-Table1[[#This Row],[Best_LB]])/Table1[[#This Row],[Best_LB]]</f>
        <v>0.75494538505295317</v>
      </c>
      <c r="Q484" s="20">
        <f>IF(Table1[[#This Row],[UB]]&lt;9999999,1,0)</f>
        <v>1</v>
      </c>
      <c r="R484" s="20">
        <f>IF(Table1[[#This Row],[Final gap]]&lt;0.0001,1,0)</f>
        <v>0</v>
      </c>
    </row>
    <row r="485" spans="1:26" x14ac:dyDescent="0.25">
      <c r="A485" t="s">
        <v>20</v>
      </c>
      <c r="B485" t="s">
        <v>82</v>
      </c>
      <c r="C485" t="s">
        <v>81</v>
      </c>
      <c r="D485" t="s">
        <v>56</v>
      </c>
      <c r="E485">
        <v>200</v>
      </c>
      <c r="F485">
        <v>8</v>
      </c>
      <c r="G485">
        <v>9</v>
      </c>
      <c r="L485" s="10">
        <v>81475.3</v>
      </c>
      <c r="M485" s="20"/>
      <c r="N485" s="20">
        <v>11.9023</v>
      </c>
      <c r="O485" s="20">
        <f t="array" ref="O485">MAX(IF(Table1[Class]=Table1[[#This Row],[Class]],IF(Table1[Cost]=Table1[[#This Row],[Cost]], IF(Table1[Name]=Table1[[#This Row],[Name]],Table1[LB],FALSE))))</f>
        <v>52485</v>
      </c>
      <c r="P485" s="20">
        <f>(Table1[[#This Row],[UB]]-Table1[[#This Row],[Best_LB]])/Table1[[#This Row],[Best_LB]]</f>
        <v>0.55235400590644956</v>
      </c>
      <c r="Q485" s="20">
        <f>IF(Table1[[#This Row],[UB]]&lt;9999999,1,0)</f>
        <v>1</v>
      </c>
      <c r="R485" s="20">
        <f>IF(Table1[[#This Row],[Final gap]]&lt;0.0001,1,0)</f>
        <v>0</v>
      </c>
    </row>
    <row r="486" spans="1:26" x14ac:dyDescent="0.25">
      <c r="A486" t="s">
        <v>20</v>
      </c>
      <c r="B486" t="s">
        <v>83</v>
      </c>
      <c r="C486" t="s">
        <v>80</v>
      </c>
      <c r="D486" t="s">
        <v>56</v>
      </c>
      <c r="E486">
        <v>200</v>
      </c>
      <c r="F486">
        <v>8</v>
      </c>
      <c r="G486">
        <v>9</v>
      </c>
      <c r="L486" s="10">
        <v>331363</v>
      </c>
      <c r="M486" s="20"/>
      <c r="N486" s="20">
        <v>12.6114</v>
      </c>
      <c r="O486" s="20">
        <f t="array" ref="O486">MAX(IF(Table1[Class]=Table1[[#This Row],[Class]],IF(Table1[Cost]=Table1[[#This Row],[Cost]], IF(Table1[Name]=Table1[[#This Row],[Name]],Table1[LB],FALSE))))</f>
        <v>221085</v>
      </c>
      <c r="P486" s="20">
        <f>(Table1[[#This Row],[UB]]-Table1[[#This Row],[Best_LB]])/Table1[[#This Row],[Best_LB]]</f>
        <v>0.49880362756405905</v>
      </c>
      <c r="Q486" s="20">
        <f>IF(Table1[[#This Row],[UB]]&lt;9999999,1,0)</f>
        <v>1</v>
      </c>
      <c r="R486" s="20">
        <f>IF(Table1[[#This Row],[Final gap]]&lt;0.0001,1,0)</f>
        <v>0</v>
      </c>
    </row>
    <row r="487" spans="1:26" x14ac:dyDescent="0.25">
      <c r="A487" t="s">
        <v>20</v>
      </c>
      <c r="B487" t="s">
        <v>83</v>
      </c>
      <c r="C487" t="s">
        <v>81</v>
      </c>
      <c r="D487" t="s">
        <v>56</v>
      </c>
      <c r="E487">
        <v>200</v>
      </c>
      <c r="F487">
        <v>8</v>
      </c>
      <c r="G487">
        <v>9</v>
      </c>
      <c r="L487" s="10">
        <v>101567</v>
      </c>
      <c r="M487" s="16"/>
      <c r="N487" s="20">
        <v>11.3773</v>
      </c>
      <c r="O487" s="20">
        <f t="array" ref="O487">MAX(IF(Table1[Class]=Table1[[#This Row],[Class]],IF(Table1[Cost]=Table1[[#This Row],[Cost]], IF(Table1[Name]=Table1[[#This Row],[Name]],Table1[LB],FALSE))))</f>
        <v>59031.8</v>
      </c>
      <c r="P487" s="20">
        <f>(Table1[[#This Row],[UB]]-Table1[[#This Row],[Best_LB]])/Table1[[#This Row],[Best_LB]]</f>
        <v>0.7205472304757774</v>
      </c>
      <c r="Q487" s="20">
        <f>IF(Table1[[#This Row],[UB]]&lt;9999999,1,0)</f>
        <v>1</v>
      </c>
      <c r="R487" s="20">
        <f>IF(Table1[[#This Row],[Final gap]]&lt;0.0001,1,0)</f>
        <v>0</v>
      </c>
    </row>
    <row r="488" spans="1:26" x14ac:dyDescent="0.25">
      <c r="A488" t="s">
        <v>26</v>
      </c>
      <c r="B488" t="s">
        <v>78</v>
      </c>
      <c r="C488" t="s">
        <v>80</v>
      </c>
      <c r="D488" t="s">
        <v>57</v>
      </c>
      <c r="E488">
        <v>25</v>
      </c>
      <c r="F488">
        <v>18</v>
      </c>
      <c r="G488">
        <v>12</v>
      </c>
      <c r="H488">
        <v>10</v>
      </c>
      <c r="I488">
        <v>38482.199999999997</v>
      </c>
      <c r="J488">
        <v>528.91999999999996</v>
      </c>
      <c r="K488">
        <v>38486.699999999997</v>
      </c>
      <c r="L488" s="10">
        <v>38807.800000000003</v>
      </c>
      <c r="M488" s="16">
        <v>8.2748100000000005E-3</v>
      </c>
      <c r="N488" s="16">
        <v>7198.48</v>
      </c>
      <c r="O488" s="16">
        <f t="array" ref="O488">MAX(IF(Table1[Class]=Table1[[#This Row],[Class]],IF(Table1[Cost]=Table1[[#This Row],[Cost]], IF(Table1[Name]=Table1[[#This Row],[Name]],Table1[LB],FALSE))))</f>
        <v>38486.699999999997</v>
      </c>
      <c r="P488" s="16">
        <f>(Table1[[#This Row],[UB]]-Table1[[#This Row],[Best_LB]])/Table1[[#This Row],[Best_LB]]</f>
        <v>8.3431419165583397E-3</v>
      </c>
      <c r="Q488" s="16">
        <f>IF(Table1[[#This Row],[UB]]&lt;9999999,1,0)</f>
        <v>1</v>
      </c>
      <c r="R488" s="16">
        <f>IF(Table1[[#This Row],[Final gap]]&lt;0.0001,1,0)</f>
        <v>0</v>
      </c>
      <c r="S488">
        <v>3712</v>
      </c>
      <c r="T488">
        <v>423</v>
      </c>
      <c r="U488">
        <v>1604</v>
      </c>
      <c r="V488">
        <v>0</v>
      </c>
      <c r="W488">
        <v>126.66</v>
      </c>
      <c r="X488">
        <v>73.040000000000006</v>
      </c>
      <c r="Y488">
        <v>0</v>
      </c>
      <c r="Z488">
        <v>0</v>
      </c>
    </row>
    <row r="489" spans="1:26" x14ac:dyDescent="0.25">
      <c r="A489" t="s">
        <v>26</v>
      </c>
      <c r="B489" t="s">
        <v>78</v>
      </c>
      <c r="C489" t="s">
        <v>81</v>
      </c>
      <c r="D489" t="s">
        <v>57</v>
      </c>
      <c r="E489">
        <v>25</v>
      </c>
      <c r="F489">
        <v>18</v>
      </c>
      <c r="G489">
        <v>12</v>
      </c>
      <c r="H489">
        <v>10</v>
      </c>
      <c r="I489">
        <v>7516.47</v>
      </c>
      <c r="J489">
        <v>398.97</v>
      </c>
      <c r="K489">
        <v>7517.9</v>
      </c>
      <c r="L489" s="10">
        <v>7598.05</v>
      </c>
      <c r="M489" s="16">
        <v>1.05489E-2</v>
      </c>
      <c r="N489" s="16">
        <v>7199.11</v>
      </c>
      <c r="O489" s="16">
        <f t="array" ref="O489">MAX(IF(Table1[Class]=Table1[[#This Row],[Class]],IF(Table1[Cost]=Table1[[#This Row],[Cost]], IF(Table1[Name]=Table1[[#This Row],[Name]],Table1[LB],FALSE))))</f>
        <v>7517.9</v>
      </c>
      <c r="P489" s="16">
        <f>(Table1[[#This Row],[UB]]-Table1[[#This Row],[Best_LB]])/Table1[[#This Row],[Best_LB]]</f>
        <v>1.0661221883770807E-2</v>
      </c>
      <c r="Q489" s="16">
        <f>IF(Table1[[#This Row],[UB]]&lt;9999999,1,0)</f>
        <v>1</v>
      </c>
      <c r="R489" s="16">
        <f>IF(Table1[[#This Row],[Final gap]]&lt;0.0001,1,0)</f>
        <v>0</v>
      </c>
      <c r="S489">
        <v>7401</v>
      </c>
      <c r="T489">
        <v>340</v>
      </c>
      <c r="U489">
        <v>1605</v>
      </c>
      <c r="V489">
        <v>0</v>
      </c>
      <c r="W489">
        <v>104.98</v>
      </c>
      <c r="X489">
        <v>142.57</v>
      </c>
      <c r="Y489">
        <v>0</v>
      </c>
      <c r="Z489">
        <v>0</v>
      </c>
    </row>
    <row r="490" spans="1:26" x14ac:dyDescent="0.25">
      <c r="A490" t="s">
        <v>26</v>
      </c>
      <c r="B490" t="s">
        <v>82</v>
      </c>
      <c r="C490" t="s">
        <v>80</v>
      </c>
      <c r="D490" t="s">
        <v>57</v>
      </c>
      <c r="E490">
        <v>25</v>
      </c>
      <c r="F490">
        <v>18</v>
      </c>
      <c r="G490">
        <v>12</v>
      </c>
      <c r="H490">
        <v>11</v>
      </c>
      <c r="I490">
        <v>20555.400000000001</v>
      </c>
      <c r="J490">
        <v>691.75</v>
      </c>
      <c r="K490">
        <v>20560.5</v>
      </c>
      <c r="L490" s="10">
        <v>20691.099999999999</v>
      </c>
      <c r="M490" s="16">
        <v>6.3134200000000001E-3</v>
      </c>
      <c r="N490" s="16">
        <v>7197.71</v>
      </c>
      <c r="O490" s="16">
        <f t="array" ref="O490">MAX(IF(Table1[Class]=Table1[[#This Row],[Class]],IF(Table1[Cost]=Table1[[#This Row],[Cost]], IF(Table1[Name]=Table1[[#This Row],[Name]],Table1[LB],FALSE))))</f>
        <v>20560.5</v>
      </c>
      <c r="P490" s="16">
        <f>(Table1[[#This Row],[UB]]-Table1[[#This Row],[Best_LB]])/Table1[[#This Row],[Best_LB]]</f>
        <v>6.3519856034628805E-3</v>
      </c>
      <c r="Q490" s="16">
        <f>IF(Table1[[#This Row],[UB]]&lt;9999999,1,0)</f>
        <v>1</v>
      </c>
      <c r="R490" s="16">
        <f>IF(Table1[[#This Row],[Final gap]]&lt;0.0001,1,0)</f>
        <v>0</v>
      </c>
      <c r="S490">
        <v>924</v>
      </c>
      <c r="T490">
        <v>401</v>
      </c>
      <c r="U490">
        <v>1360</v>
      </c>
      <c r="V490">
        <v>0</v>
      </c>
      <c r="W490">
        <v>332.02</v>
      </c>
      <c r="X490">
        <v>89.52</v>
      </c>
      <c r="Y490">
        <v>0</v>
      </c>
      <c r="Z490">
        <v>0</v>
      </c>
    </row>
    <row r="491" spans="1:26" x14ac:dyDescent="0.25">
      <c r="A491" t="s">
        <v>26</v>
      </c>
      <c r="B491" t="s">
        <v>82</v>
      </c>
      <c r="C491" t="s">
        <v>81</v>
      </c>
      <c r="D491" t="s">
        <v>57</v>
      </c>
      <c r="E491">
        <v>25</v>
      </c>
      <c r="F491">
        <v>18</v>
      </c>
      <c r="G491">
        <v>12</v>
      </c>
      <c r="H491">
        <v>11</v>
      </c>
      <c r="I491">
        <v>7576.04</v>
      </c>
      <c r="J491">
        <v>822.28</v>
      </c>
      <c r="K491">
        <v>7577.99</v>
      </c>
      <c r="L491" s="10">
        <v>7842.27</v>
      </c>
      <c r="M491" s="16">
        <v>3.3699199999999999E-2</v>
      </c>
      <c r="N491" s="16">
        <v>7198.77</v>
      </c>
      <c r="O491" s="16">
        <f t="array" ref="O491">MAX(IF(Table1[Class]=Table1[[#This Row],[Class]],IF(Table1[Cost]=Table1[[#This Row],[Cost]], IF(Table1[Name]=Table1[[#This Row],[Name]],Table1[LB],FALSE))))</f>
        <v>7577.99</v>
      </c>
      <c r="P491" s="16">
        <f>(Table1[[#This Row],[UB]]-Table1[[#This Row],[Best_LB]])/Table1[[#This Row],[Best_LB]]</f>
        <v>3.487468312837582E-2</v>
      </c>
      <c r="Q491" s="16">
        <f>IF(Table1[[#This Row],[UB]]&lt;9999999,1,0)</f>
        <v>1</v>
      </c>
      <c r="R491" s="16">
        <f>IF(Table1[[#This Row],[Final gap]]&lt;0.0001,1,0)</f>
        <v>0</v>
      </c>
      <c r="S491">
        <v>5101</v>
      </c>
      <c r="T491">
        <v>581</v>
      </c>
      <c r="U491">
        <v>1681</v>
      </c>
      <c r="V491">
        <v>0</v>
      </c>
      <c r="W491">
        <v>259.89999999999998</v>
      </c>
      <c r="X491">
        <v>180.88</v>
      </c>
      <c r="Y491">
        <v>0</v>
      </c>
      <c r="Z491">
        <v>0</v>
      </c>
    </row>
    <row r="492" spans="1:26" x14ac:dyDescent="0.25">
      <c r="A492" t="s">
        <v>26</v>
      </c>
      <c r="B492" t="s">
        <v>83</v>
      </c>
      <c r="C492" t="s">
        <v>80</v>
      </c>
      <c r="D492" t="s">
        <v>57</v>
      </c>
      <c r="E492">
        <v>25</v>
      </c>
      <c r="F492">
        <v>18</v>
      </c>
      <c r="G492">
        <v>12</v>
      </c>
      <c r="H492">
        <v>12</v>
      </c>
      <c r="I492">
        <v>23601.7</v>
      </c>
      <c r="J492">
        <v>923.51</v>
      </c>
      <c r="K492">
        <v>23609.3</v>
      </c>
      <c r="L492" s="10">
        <v>25369.200000000001</v>
      </c>
      <c r="M492" s="16">
        <v>6.9370899999999999E-2</v>
      </c>
      <c r="N492" s="16">
        <v>7198.52</v>
      </c>
      <c r="O492" s="16">
        <f t="array" ref="O492">MAX(IF(Table1[Class]=Table1[[#This Row],[Class]],IF(Table1[Cost]=Table1[[#This Row],[Cost]], IF(Table1[Name]=Table1[[#This Row],[Name]],Table1[LB],FALSE))))</f>
        <v>23609.3</v>
      </c>
      <c r="P492" s="16">
        <f>(Table1[[#This Row],[UB]]-Table1[[#This Row],[Best_LB]])/Table1[[#This Row],[Best_LB]]</f>
        <v>7.4542659036905018E-2</v>
      </c>
      <c r="Q492" s="16">
        <f>IF(Table1[[#This Row],[UB]]&lt;9999999,1,0)</f>
        <v>1</v>
      </c>
      <c r="R492" s="16">
        <f>IF(Table1[[#This Row],[Final gap]]&lt;0.0001,1,0)</f>
        <v>0</v>
      </c>
      <c r="S492">
        <v>3552</v>
      </c>
      <c r="T492">
        <v>650</v>
      </c>
      <c r="U492">
        <v>1333</v>
      </c>
      <c r="V492">
        <v>0</v>
      </c>
      <c r="W492">
        <v>300.14</v>
      </c>
      <c r="X492">
        <v>105.79</v>
      </c>
      <c r="Y492">
        <v>0</v>
      </c>
      <c r="Z492">
        <v>0</v>
      </c>
    </row>
    <row r="493" spans="1:26" x14ac:dyDescent="0.25">
      <c r="A493" t="s">
        <v>26</v>
      </c>
      <c r="B493" t="s">
        <v>83</v>
      </c>
      <c r="C493" t="s">
        <v>81</v>
      </c>
      <c r="D493" t="s">
        <v>57</v>
      </c>
      <c r="E493">
        <v>25</v>
      </c>
      <c r="F493">
        <v>18</v>
      </c>
      <c r="G493">
        <v>12</v>
      </c>
      <c r="H493">
        <v>10</v>
      </c>
      <c r="I493">
        <v>6151.68</v>
      </c>
      <c r="J493">
        <v>765.85</v>
      </c>
      <c r="K493">
        <v>6155.47</v>
      </c>
      <c r="L493" s="10">
        <v>6597.74</v>
      </c>
      <c r="M493" s="16">
        <v>6.7033800000000004E-2</v>
      </c>
      <c r="N493" s="16">
        <v>7198.58</v>
      </c>
      <c r="O493" s="16">
        <f t="array" ref="O493">MAX(IF(Table1[Class]=Table1[[#This Row],[Class]],IF(Table1[Cost]=Table1[[#This Row],[Cost]], IF(Table1[Name]=Table1[[#This Row],[Name]],Table1[LB],FALSE))))</f>
        <v>6155.47</v>
      </c>
      <c r="P493" s="16">
        <f>(Table1[[#This Row],[UB]]-Table1[[#This Row],[Best_LB]])/Table1[[#This Row],[Best_LB]]</f>
        <v>7.184991560352004E-2</v>
      </c>
      <c r="Q493" s="16">
        <f>IF(Table1[[#This Row],[UB]]&lt;9999999,1,0)</f>
        <v>1</v>
      </c>
      <c r="R493" s="16">
        <f>IF(Table1[[#This Row],[Final gap]]&lt;0.0001,1,0)</f>
        <v>0</v>
      </c>
      <c r="S493">
        <v>4614</v>
      </c>
      <c r="T493">
        <v>630</v>
      </c>
      <c r="U493">
        <v>1352</v>
      </c>
      <c r="V493">
        <v>0</v>
      </c>
      <c r="W493">
        <v>245.4</v>
      </c>
      <c r="X493">
        <v>156.30000000000001</v>
      </c>
      <c r="Y493">
        <v>0</v>
      </c>
      <c r="Z493">
        <v>0</v>
      </c>
    </row>
    <row r="494" spans="1:26" x14ac:dyDescent="0.25">
      <c r="A494" t="s">
        <v>19</v>
      </c>
      <c r="B494" t="s">
        <v>78</v>
      </c>
      <c r="C494" t="s">
        <v>80</v>
      </c>
      <c r="D494" t="s">
        <v>57</v>
      </c>
      <c r="E494">
        <v>25</v>
      </c>
      <c r="F494">
        <v>18</v>
      </c>
      <c r="G494">
        <v>12</v>
      </c>
      <c r="H494">
        <v>10</v>
      </c>
      <c r="L494" s="11">
        <v>40399.06</v>
      </c>
      <c r="M494" s="4"/>
      <c r="N494" s="4">
        <v>1800</v>
      </c>
      <c r="O494" s="4">
        <f t="array" ref="O494">MAX(IF(Table1[Class]=Table1[[#This Row],[Class]],IF(Table1[Cost]=Table1[[#This Row],[Cost]], IF(Table1[Name]=Table1[[#This Row],[Name]],Table1[LB],FALSE))))</f>
        <v>38486.699999999997</v>
      </c>
      <c r="P494" s="4">
        <f>(Table1[[#This Row],[UB]]-Table1[[#This Row],[Best_LB]])/Table1[[#This Row],[Best_LB]]</f>
        <v>4.9688853552006293E-2</v>
      </c>
      <c r="Q494" s="4">
        <f>IF(Table1[[#This Row],[UB]]&lt;9999999,1,0)</f>
        <v>1</v>
      </c>
      <c r="R494" s="4">
        <f>IF(Table1[[#This Row],[Final gap]]&lt;0.0001,1,0)</f>
        <v>0</v>
      </c>
    </row>
    <row r="495" spans="1:26" x14ac:dyDescent="0.25">
      <c r="A495" t="s">
        <v>19</v>
      </c>
      <c r="B495" t="s">
        <v>78</v>
      </c>
      <c r="C495" t="s">
        <v>81</v>
      </c>
      <c r="D495" t="s">
        <v>57</v>
      </c>
      <c r="E495">
        <v>25</v>
      </c>
      <c r="F495">
        <v>18</v>
      </c>
      <c r="G495">
        <v>12</v>
      </c>
      <c r="H495">
        <v>10</v>
      </c>
      <c r="L495" s="11">
        <v>8721.1</v>
      </c>
      <c r="M495" s="4"/>
      <c r="N495" s="4">
        <v>1800</v>
      </c>
      <c r="O495" s="4">
        <f t="array" ref="O495">MAX(IF(Table1[Class]=Table1[[#This Row],[Class]],IF(Table1[Cost]=Table1[[#This Row],[Cost]], IF(Table1[Name]=Table1[[#This Row],[Name]],Table1[LB],FALSE))))</f>
        <v>7517.9</v>
      </c>
      <c r="P495" s="4">
        <f>(Table1[[#This Row],[UB]]-Table1[[#This Row],[Best_LB]])/Table1[[#This Row],[Best_LB]]</f>
        <v>0.16004469333191459</v>
      </c>
      <c r="Q495" s="4">
        <f>IF(Table1[[#This Row],[UB]]&lt;9999999,1,0)</f>
        <v>1</v>
      </c>
      <c r="R495" s="4">
        <f>IF(Table1[[#This Row],[Final gap]]&lt;0.0001,1,0)</f>
        <v>0</v>
      </c>
    </row>
    <row r="496" spans="1:26" x14ac:dyDescent="0.25">
      <c r="A496" t="s">
        <v>19</v>
      </c>
      <c r="B496" t="s">
        <v>82</v>
      </c>
      <c r="C496" t="s">
        <v>80</v>
      </c>
      <c r="D496" t="s">
        <v>57</v>
      </c>
      <c r="E496">
        <v>25</v>
      </c>
      <c r="F496">
        <v>18</v>
      </c>
      <c r="G496">
        <v>12</v>
      </c>
      <c r="H496">
        <v>11</v>
      </c>
      <c r="L496" s="11">
        <v>25724</v>
      </c>
      <c r="M496" s="4"/>
      <c r="N496" s="4">
        <v>1800</v>
      </c>
      <c r="O496" s="4">
        <f t="array" ref="O496">MAX(IF(Table1[Class]=Table1[[#This Row],[Class]],IF(Table1[Cost]=Table1[[#This Row],[Cost]], IF(Table1[Name]=Table1[[#This Row],[Name]],Table1[LB],FALSE))))</f>
        <v>20560.5</v>
      </c>
      <c r="P496" s="4">
        <f>(Table1[[#This Row],[UB]]-Table1[[#This Row],[Best_LB]])/Table1[[#This Row],[Best_LB]]</f>
        <v>0.25113688869434109</v>
      </c>
      <c r="Q496" s="4">
        <f>IF(Table1[[#This Row],[UB]]&lt;9999999,1,0)</f>
        <v>1</v>
      </c>
      <c r="R496" s="4">
        <f>IF(Table1[[#This Row],[Final gap]]&lt;0.0001,1,0)</f>
        <v>0</v>
      </c>
    </row>
    <row r="497" spans="1:26" x14ac:dyDescent="0.25">
      <c r="A497" t="s">
        <v>19</v>
      </c>
      <c r="B497" t="s">
        <v>82</v>
      </c>
      <c r="C497" t="s">
        <v>81</v>
      </c>
      <c r="D497" t="s">
        <v>57</v>
      </c>
      <c r="E497">
        <v>25</v>
      </c>
      <c r="F497">
        <v>18</v>
      </c>
      <c r="G497">
        <v>12</v>
      </c>
      <c r="H497">
        <v>11</v>
      </c>
      <c r="L497" s="11">
        <v>8820.58</v>
      </c>
      <c r="M497" s="4"/>
      <c r="N497" s="4">
        <v>1800</v>
      </c>
      <c r="O497" s="4">
        <f t="array" ref="O497">MAX(IF(Table1[Class]=Table1[[#This Row],[Class]],IF(Table1[Cost]=Table1[[#This Row],[Cost]], IF(Table1[Name]=Table1[[#This Row],[Name]],Table1[LB],FALSE))))</f>
        <v>7577.99</v>
      </c>
      <c r="P497" s="4">
        <f>(Table1[[#This Row],[UB]]-Table1[[#This Row],[Best_LB]])/Table1[[#This Row],[Best_LB]]</f>
        <v>0.16397356027125928</v>
      </c>
      <c r="Q497" s="4">
        <f>IF(Table1[[#This Row],[UB]]&lt;9999999,1,0)</f>
        <v>1</v>
      </c>
      <c r="R497" s="4">
        <f>IF(Table1[[#This Row],[Final gap]]&lt;0.0001,1,0)</f>
        <v>0</v>
      </c>
    </row>
    <row r="498" spans="1:26" x14ac:dyDescent="0.25">
      <c r="A498" t="s">
        <v>19</v>
      </c>
      <c r="B498" t="s">
        <v>83</v>
      </c>
      <c r="C498" t="s">
        <v>80</v>
      </c>
      <c r="D498" t="s">
        <v>57</v>
      </c>
      <c r="E498">
        <v>25</v>
      </c>
      <c r="F498">
        <v>18</v>
      </c>
      <c r="G498">
        <v>12</v>
      </c>
      <c r="H498">
        <v>12</v>
      </c>
      <c r="L498" s="11">
        <v>27500.75</v>
      </c>
      <c r="M498" s="4"/>
      <c r="N498" s="4">
        <v>1800</v>
      </c>
      <c r="O498" s="4">
        <f t="array" ref="O498">MAX(IF(Table1[Class]=Table1[[#This Row],[Class]],IF(Table1[Cost]=Table1[[#This Row],[Cost]], IF(Table1[Name]=Table1[[#This Row],[Name]],Table1[LB],FALSE))))</f>
        <v>23609.3</v>
      </c>
      <c r="P498" s="4">
        <f>(Table1[[#This Row],[UB]]-Table1[[#This Row],[Best_LB]])/Table1[[#This Row],[Best_LB]]</f>
        <v>0.1648269961413511</v>
      </c>
      <c r="Q498" s="4">
        <f>IF(Table1[[#This Row],[UB]]&lt;9999999,1,0)</f>
        <v>1</v>
      </c>
      <c r="R498" s="4">
        <f>IF(Table1[[#This Row],[Final gap]]&lt;0.0001,1,0)</f>
        <v>0</v>
      </c>
    </row>
    <row r="499" spans="1:26" x14ac:dyDescent="0.25">
      <c r="A499" t="s">
        <v>19</v>
      </c>
      <c r="B499" t="s">
        <v>83</v>
      </c>
      <c r="C499" t="s">
        <v>81</v>
      </c>
      <c r="D499" t="s">
        <v>57</v>
      </c>
      <c r="E499">
        <v>25</v>
      </c>
      <c r="F499">
        <v>18</v>
      </c>
      <c r="G499">
        <v>12</v>
      </c>
      <c r="H499">
        <v>10</v>
      </c>
      <c r="L499" s="11">
        <v>6961.3200000000006</v>
      </c>
      <c r="M499" s="4"/>
      <c r="N499" s="4">
        <v>1800</v>
      </c>
      <c r="O499" s="4">
        <f t="array" ref="O499">MAX(IF(Table1[Class]=Table1[[#This Row],[Class]],IF(Table1[Cost]=Table1[[#This Row],[Cost]], IF(Table1[Name]=Table1[[#This Row],[Name]],Table1[LB],FALSE))))</f>
        <v>6155.47</v>
      </c>
      <c r="P499" s="4">
        <f>(Table1[[#This Row],[UB]]-Table1[[#This Row],[Best_LB]])/Table1[[#This Row],[Best_LB]]</f>
        <v>0.13091607951951684</v>
      </c>
      <c r="Q499" s="4">
        <f>IF(Table1[[#This Row],[UB]]&lt;9999999,1,0)</f>
        <v>1</v>
      </c>
      <c r="R499" s="4">
        <f>IF(Table1[[#This Row],[Final gap]]&lt;0.0001,1,0)</f>
        <v>0</v>
      </c>
    </row>
    <row r="500" spans="1:26" x14ac:dyDescent="0.25">
      <c r="A500" t="s">
        <v>20</v>
      </c>
      <c r="B500" t="s">
        <v>78</v>
      </c>
      <c r="C500" t="s">
        <v>80</v>
      </c>
      <c r="D500" t="s">
        <v>57</v>
      </c>
      <c r="E500">
        <v>25</v>
      </c>
      <c r="F500">
        <v>18</v>
      </c>
      <c r="G500">
        <v>12</v>
      </c>
      <c r="L500" s="10">
        <v>45552.7</v>
      </c>
      <c r="M500" s="20"/>
      <c r="N500" s="20">
        <v>9.1514700000000001E-3</v>
      </c>
      <c r="O500" s="20">
        <f t="array" ref="O500">MAX(IF(Table1[Class]=Table1[[#This Row],[Class]],IF(Table1[Cost]=Table1[[#This Row],[Cost]], IF(Table1[Name]=Table1[[#This Row],[Name]],Table1[LB],FALSE))))</f>
        <v>38486.699999999997</v>
      </c>
      <c r="P500" s="20">
        <f>(Table1[[#This Row],[UB]]-Table1[[#This Row],[Best_LB]])/Table1[[#This Row],[Best_LB]]</f>
        <v>0.1835958915677364</v>
      </c>
      <c r="Q500" s="20">
        <f>IF(Table1[[#This Row],[UB]]&lt;9999999,1,0)</f>
        <v>1</v>
      </c>
      <c r="R500" s="20">
        <f>IF(Table1[[#This Row],[Final gap]]&lt;0.0001,1,0)</f>
        <v>0</v>
      </c>
    </row>
    <row r="501" spans="1:26" x14ac:dyDescent="0.25">
      <c r="A501" t="s">
        <v>20</v>
      </c>
      <c r="B501" t="s">
        <v>78</v>
      </c>
      <c r="C501" t="s">
        <v>81</v>
      </c>
      <c r="D501" t="s">
        <v>57</v>
      </c>
      <c r="E501">
        <v>25</v>
      </c>
      <c r="F501">
        <v>18</v>
      </c>
      <c r="G501">
        <v>12</v>
      </c>
      <c r="L501" s="10">
        <v>9553.81</v>
      </c>
      <c r="M501" s="20"/>
      <c r="N501" s="20">
        <v>9.8694300000000002E-3</v>
      </c>
      <c r="O501" s="20">
        <f t="array" ref="O501">MAX(IF(Table1[Class]=Table1[[#This Row],[Class]],IF(Table1[Cost]=Table1[[#This Row],[Cost]], IF(Table1[Name]=Table1[[#This Row],[Name]],Table1[LB],FALSE))))</f>
        <v>7517.9</v>
      </c>
      <c r="P501" s="20">
        <f>(Table1[[#This Row],[UB]]-Table1[[#This Row],[Best_LB]])/Table1[[#This Row],[Best_LB]]</f>
        <v>0.27080833743465593</v>
      </c>
      <c r="Q501" s="20">
        <f>IF(Table1[[#This Row],[UB]]&lt;9999999,1,0)</f>
        <v>1</v>
      </c>
      <c r="R501" s="20">
        <f>IF(Table1[[#This Row],[Final gap]]&lt;0.0001,1,0)</f>
        <v>0</v>
      </c>
    </row>
    <row r="502" spans="1:26" x14ac:dyDescent="0.25">
      <c r="A502" t="s">
        <v>20</v>
      </c>
      <c r="B502" t="s">
        <v>82</v>
      </c>
      <c r="C502" t="s">
        <v>80</v>
      </c>
      <c r="D502" t="s">
        <v>57</v>
      </c>
      <c r="E502">
        <v>25</v>
      </c>
      <c r="F502">
        <v>18</v>
      </c>
      <c r="G502">
        <v>12</v>
      </c>
      <c r="L502" s="10">
        <v>25956.6</v>
      </c>
      <c r="M502" s="20"/>
      <c r="N502" s="20">
        <v>9.9380400000000004E-3</v>
      </c>
      <c r="O502" s="20">
        <f t="array" ref="O502">MAX(IF(Table1[Class]=Table1[[#This Row],[Class]],IF(Table1[Cost]=Table1[[#This Row],[Cost]], IF(Table1[Name]=Table1[[#This Row],[Name]],Table1[LB],FALSE))))</f>
        <v>20560.5</v>
      </c>
      <c r="P502" s="20">
        <f>(Table1[[#This Row],[UB]]-Table1[[#This Row],[Best_LB]])/Table1[[#This Row],[Best_LB]]</f>
        <v>0.2624498431458378</v>
      </c>
      <c r="Q502" s="20">
        <f>IF(Table1[[#This Row],[UB]]&lt;9999999,1,0)</f>
        <v>1</v>
      </c>
      <c r="R502" s="20">
        <f>IF(Table1[[#This Row],[Final gap]]&lt;0.0001,1,0)</f>
        <v>0</v>
      </c>
    </row>
    <row r="503" spans="1:26" x14ac:dyDescent="0.25">
      <c r="A503" t="s">
        <v>20</v>
      </c>
      <c r="B503" t="s">
        <v>82</v>
      </c>
      <c r="C503" t="s">
        <v>81</v>
      </c>
      <c r="D503" t="s">
        <v>57</v>
      </c>
      <c r="E503">
        <v>25</v>
      </c>
      <c r="F503">
        <v>18</v>
      </c>
      <c r="G503">
        <v>12</v>
      </c>
      <c r="L503" s="10">
        <v>9535.76</v>
      </c>
      <c r="M503" s="20"/>
      <c r="N503" s="20">
        <v>1.0049300000000001E-2</v>
      </c>
      <c r="O503" s="20">
        <f t="array" ref="O503">MAX(IF(Table1[Class]=Table1[[#This Row],[Class]],IF(Table1[Cost]=Table1[[#This Row],[Cost]], IF(Table1[Name]=Table1[[#This Row],[Name]],Table1[LB],FALSE))))</f>
        <v>7577.99</v>
      </c>
      <c r="P503" s="20">
        <f>(Table1[[#This Row],[UB]]-Table1[[#This Row],[Best_LB]])/Table1[[#This Row],[Best_LB]]</f>
        <v>0.25834950956652103</v>
      </c>
      <c r="Q503" s="20">
        <f>IF(Table1[[#This Row],[UB]]&lt;9999999,1,0)</f>
        <v>1</v>
      </c>
      <c r="R503" s="20">
        <f>IF(Table1[[#This Row],[Final gap]]&lt;0.0001,1,0)</f>
        <v>0</v>
      </c>
    </row>
    <row r="504" spans="1:26" x14ac:dyDescent="0.25">
      <c r="A504" t="s">
        <v>20</v>
      </c>
      <c r="B504" t="s">
        <v>83</v>
      </c>
      <c r="C504" t="s">
        <v>80</v>
      </c>
      <c r="D504" t="s">
        <v>57</v>
      </c>
      <c r="E504">
        <v>25</v>
      </c>
      <c r="F504">
        <v>18</v>
      </c>
      <c r="G504">
        <v>12</v>
      </c>
      <c r="L504" s="10">
        <v>27839.8</v>
      </c>
      <c r="M504" s="20"/>
      <c r="N504" s="20">
        <v>1.0390099999999999E-2</v>
      </c>
      <c r="O504" s="20">
        <f t="array" ref="O504">MAX(IF(Table1[Class]=Table1[[#This Row],[Class]],IF(Table1[Cost]=Table1[[#This Row],[Cost]], IF(Table1[Name]=Table1[[#This Row],[Name]],Table1[LB],FALSE))))</f>
        <v>23609.3</v>
      </c>
      <c r="P504" s="20">
        <f>(Table1[[#This Row],[UB]]-Table1[[#This Row],[Best_LB]])/Table1[[#This Row],[Best_LB]]</f>
        <v>0.17918786241015194</v>
      </c>
      <c r="Q504" s="20">
        <f>IF(Table1[[#This Row],[UB]]&lt;9999999,1,0)</f>
        <v>1</v>
      </c>
      <c r="R504" s="20">
        <f>IF(Table1[[#This Row],[Final gap]]&lt;0.0001,1,0)</f>
        <v>0</v>
      </c>
    </row>
    <row r="505" spans="1:26" x14ac:dyDescent="0.25">
      <c r="A505" t="s">
        <v>20</v>
      </c>
      <c r="B505" t="s">
        <v>83</v>
      </c>
      <c r="C505" t="s">
        <v>81</v>
      </c>
      <c r="D505" t="s">
        <v>57</v>
      </c>
      <c r="E505">
        <v>25</v>
      </c>
      <c r="F505">
        <v>18</v>
      </c>
      <c r="G505">
        <v>12</v>
      </c>
      <c r="L505" s="10">
        <v>7492.67</v>
      </c>
      <c r="M505" s="16"/>
      <c r="N505" s="20">
        <v>9.0118200000000002E-3</v>
      </c>
      <c r="O505" s="20">
        <f t="array" ref="O505">MAX(IF(Table1[Class]=Table1[[#This Row],[Class]],IF(Table1[Cost]=Table1[[#This Row],[Cost]], IF(Table1[Name]=Table1[[#This Row],[Name]],Table1[LB],FALSE))))</f>
        <v>6155.47</v>
      </c>
      <c r="P505" s="20">
        <f>(Table1[[#This Row],[UB]]-Table1[[#This Row],[Best_LB]])/Table1[[#This Row],[Best_LB]]</f>
        <v>0.21723767640813776</v>
      </c>
      <c r="Q505" s="20">
        <f>IF(Table1[[#This Row],[UB]]&lt;9999999,1,0)</f>
        <v>1</v>
      </c>
      <c r="R505" s="20">
        <f>IF(Table1[[#This Row],[Final gap]]&lt;0.0001,1,0)</f>
        <v>0</v>
      </c>
    </row>
    <row r="506" spans="1:26" x14ac:dyDescent="0.25">
      <c r="A506" t="s">
        <v>26</v>
      </c>
      <c r="B506" t="s">
        <v>78</v>
      </c>
      <c r="C506" t="s">
        <v>80</v>
      </c>
      <c r="D506" t="s">
        <v>58</v>
      </c>
      <c r="E506">
        <v>25</v>
      </c>
      <c r="F506">
        <v>18</v>
      </c>
      <c r="G506">
        <v>6</v>
      </c>
      <c r="H506">
        <v>10</v>
      </c>
      <c r="I506">
        <v>7474.9</v>
      </c>
      <c r="J506">
        <v>165.52</v>
      </c>
      <c r="K506">
        <v>7486.21</v>
      </c>
      <c r="L506" s="10">
        <v>7544.34</v>
      </c>
      <c r="M506" s="16">
        <v>7.7049299999999996E-3</v>
      </c>
      <c r="N506" s="16">
        <v>7199.85</v>
      </c>
      <c r="O506" s="16">
        <f t="array" ref="O506">MAX(IF(Table1[Class]=Table1[[#This Row],[Class]],IF(Table1[Cost]=Table1[[#This Row],[Cost]], IF(Table1[Name]=Table1[[#This Row],[Name]],Table1[LB],FALSE))))</f>
        <v>7486.21</v>
      </c>
      <c r="P506" s="16">
        <f>(Table1[[#This Row],[UB]]-Table1[[#This Row],[Best_LB]])/Table1[[#This Row],[Best_LB]]</f>
        <v>7.7649438100187021E-3</v>
      </c>
      <c r="Q506" s="16">
        <f>IF(Table1[[#This Row],[UB]]&lt;9999999,1,0)</f>
        <v>1</v>
      </c>
      <c r="R506" s="16">
        <f>IF(Table1[[#This Row],[Final gap]]&lt;0.0001,1,0)</f>
        <v>0</v>
      </c>
      <c r="S506">
        <v>14131</v>
      </c>
      <c r="T506">
        <v>295</v>
      </c>
      <c r="U506">
        <v>742</v>
      </c>
      <c r="V506">
        <v>0</v>
      </c>
      <c r="W506">
        <v>48.26</v>
      </c>
      <c r="X506">
        <v>77.69</v>
      </c>
      <c r="Y506">
        <v>0</v>
      </c>
      <c r="Z506">
        <v>0</v>
      </c>
    </row>
    <row r="507" spans="1:26" x14ac:dyDescent="0.25">
      <c r="A507" t="s">
        <v>26</v>
      </c>
      <c r="B507" t="s">
        <v>78</v>
      </c>
      <c r="C507" t="s">
        <v>81</v>
      </c>
      <c r="D507" t="s">
        <v>58</v>
      </c>
      <c r="E507">
        <v>25</v>
      </c>
      <c r="F507">
        <v>18</v>
      </c>
      <c r="G507">
        <v>6</v>
      </c>
      <c r="H507">
        <v>9</v>
      </c>
      <c r="I507">
        <v>3142.63</v>
      </c>
      <c r="J507">
        <v>271.12</v>
      </c>
      <c r="K507">
        <v>3143.1</v>
      </c>
      <c r="L507" s="10">
        <v>3165.2</v>
      </c>
      <c r="M507" s="16">
        <v>6.9819900000000004E-3</v>
      </c>
      <c r="N507" s="16">
        <v>7199.62</v>
      </c>
      <c r="O507" s="16">
        <f t="array" ref="O507">MAX(IF(Table1[Class]=Table1[[#This Row],[Class]],IF(Table1[Cost]=Table1[[#This Row],[Cost]], IF(Table1[Name]=Table1[[#This Row],[Name]],Table1[LB],FALSE))))</f>
        <v>3143.1</v>
      </c>
      <c r="P507" s="16">
        <f>(Table1[[#This Row],[UB]]-Table1[[#This Row],[Best_LB]])/Table1[[#This Row],[Best_LB]]</f>
        <v>7.0312748560338234E-3</v>
      </c>
      <c r="Q507" s="16">
        <f>IF(Table1[[#This Row],[UB]]&lt;9999999,1,0)</f>
        <v>1</v>
      </c>
      <c r="R507" s="16">
        <f>IF(Table1[[#This Row],[Final gap]]&lt;0.0001,1,0)</f>
        <v>0</v>
      </c>
      <c r="S507">
        <v>9840</v>
      </c>
      <c r="T507">
        <v>319</v>
      </c>
      <c r="U507">
        <v>927</v>
      </c>
      <c r="V507">
        <v>0</v>
      </c>
      <c r="W507">
        <v>16.829999999999998</v>
      </c>
      <c r="X507">
        <v>208.46</v>
      </c>
      <c r="Y507">
        <v>0</v>
      </c>
      <c r="Z507">
        <v>0</v>
      </c>
    </row>
    <row r="508" spans="1:26" x14ac:dyDescent="0.25">
      <c r="A508" t="s">
        <v>26</v>
      </c>
      <c r="B508" t="s">
        <v>82</v>
      </c>
      <c r="C508" t="s">
        <v>80</v>
      </c>
      <c r="D508" t="s">
        <v>58</v>
      </c>
      <c r="E508">
        <v>25</v>
      </c>
      <c r="F508">
        <v>18</v>
      </c>
      <c r="G508">
        <v>6</v>
      </c>
      <c r="H508">
        <v>15</v>
      </c>
      <c r="I508">
        <v>12799</v>
      </c>
      <c r="J508">
        <v>304.45</v>
      </c>
      <c r="K508">
        <v>12809.3</v>
      </c>
      <c r="L508" s="10">
        <v>13015.7</v>
      </c>
      <c r="M508" s="16">
        <v>1.58586E-2</v>
      </c>
      <c r="N508" s="16">
        <v>7199.45</v>
      </c>
      <c r="O508" s="16">
        <f t="array" ref="O508">MAX(IF(Table1[Class]=Table1[[#This Row],[Class]],IF(Table1[Cost]=Table1[[#This Row],[Cost]], IF(Table1[Name]=Table1[[#This Row],[Name]],Table1[LB],FALSE))))</f>
        <v>12809.3</v>
      </c>
      <c r="P508" s="16">
        <f>(Table1[[#This Row],[UB]]-Table1[[#This Row],[Best_LB]])/Table1[[#This Row],[Best_LB]]</f>
        <v>1.6113292685783102E-2</v>
      </c>
      <c r="Q508" s="16">
        <f>IF(Table1[[#This Row],[UB]]&lt;9999999,1,0)</f>
        <v>1</v>
      </c>
      <c r="R508" s="16">
        <f>IF(Table1[[#This Row],[Final gap]]&lt;0.0001,1,0)</f>
        <v>0</v>
      </c>
      <c r="S508">
        <v>13009</v>
      </c>
      <c r="T508">
        <v>609</v>
      </c>
      <c r="U508">
        <v>764</v>
      </c>
      <c r="V508">
        <v>0</v>
      </c>
      <c r="W508">
        <v>142.86000000000001</v>
      </c>
      <c r="X508">
        <v>78.91</v>
      </c>
      <c r="Y508">
        <v>0</v>
      </c>
      <c r="Z508">
        <v>0</v>
      </c>
    </row>
    <row r="509" spans="1:26" x14ac:dyDescent="0.25">
      <c r="A509" t="s">
        <v>26</v>
      </c>
      <c r="B509" t="s">
        <v>82</v>
      </c>
      <c r="C509" t="s">
        <v>81</v>
      </c>
      <c r="D509" t="s">
        <v>58</v>
      </c>
      <c r="E509">
        <v>25</v>
      </c>
      <c r="F509">
        <v>18</v>
      </c>
      <c r="G509">
        <v>6</v>
      </c>
      <c r="H509">
        <v>11</v>
      </c>
      <c r="I509">
        <v>2724.3</v>
      </c>
      <c r="J509">
        <v>315.52999999999997</v>
      </c>
      <c r="K509">
        <v>2734.26</v>
      </c>
      <c r="L509" s="10">
        <v>2848.64</v>
      </c>
      <c r="M509" s="16">
        <v>4.0154099999999998E-2</v>
      </c>
      <c r="N509" s="16">
        <v>7199.2</v>
      </c>
      <c r="O509" s="16">
        <f t="array" ref="O509">MAX(IF(Table1[Class]=Table1[[#This Row],[Class]],IF(Table1[Cost]=Table1[[#This Row],[Cost]], IF(Table1[Name]=Table1[[#This Row],[Name]],Table1[LB],FALSE))))</f>
        <v>2734.26</v>
      </c>
      <c r="P509" s="16">
        <f>(Table1[[#This Row],[UB]]-Table1[[#This Row],[Best_LB]])/Table1[[#This Row],[Best_LB]]</f>
        <v>4.1832159341101301E-2</v>
      </c>
      <c r="Q509" s="16">
        <f>IF(Table1[[#This Row],[UB]]&lt;9999999,1,0)</f>
        <v>1</v>
      </c>
      <c r="R509" s="16">
        <f>IF(Table1[[#This Row],[Final gap]]&lt;0.0001,1,0)</f>
        <v>0</v>
      </c>
      <c r="S509">
        <v>9773</v>
      </c>
      <c r="T509">
        <v>339</v>
      </c>
      <c r="U509">
        <v>1112</v>
      </c>
      <c r="V509">
        <v>0</v>
      </c>
      <c r="W509">
        <v>26.18</v>
      </c>
      <c r="X509">
        <v>216.85</v>
      </c>
      <c r="Y509">
        <v>0</v>
      </c>
      <c r="Z509">
        <v>0</v>
      </c>
    </row>
    <row r="510" spans="1:26" x14ac:dyDescent="0.25">
      <c r="A510" t="s">
        <v>26</v>
      </c>
      <c r="B510" t="s">
        <v>83</v>
      </c>
      <c r="C510" t="s">
        <v>80</v>
      </c>
      <c r="D510" t="s">
        <v>58</v>
      </c>
      <c r="E510">
        <v>25</v>
      </c>
      <c r="F510">
        <v>18</v>
      </c>
      <c r="G510">
        <v>6</v>
      </c>
      <c r="H510">
        <v>11</v>
      </c>
      <c r="I510">
        <v>13713.3</v>
      </c>
      <c r="J510">
        <v>437.89</v>
      </c>
      <c r="K510">
        <v>13717.5</v>
      </c>
      <c r="L510" s="10">
        <v>14097.9</v>
      </c>
      <c r="M510" s="16">
        <v>2.69784E-2</v>
      </c>
      <c r="N510" s="16">
        <v>7199.31</v>
      </c>
      <c r="O510" s="16">
        <f t="array" ref="O510">MAX(IF(Table1[Class]=Table1[[#This Row],[Class]],IF(Table1[Cost]=Table1[[#This Row],[Cost]], IF(Table1[Name]=Table1[[#This Row],[Name]],Table1[LB],FALSE))))</f>
        <v>13717.5</v>
      </c>
      <c r="P510" s="16">
        <f>(Table1[[#This Row],[UB]]-Table1[[#This Row],[Best_LB]])/Table1[[#This Row],[Best_LB]]</f>
        <v>2.7731000546746831E-2</v>
      </c>
      <c r="Q510" s="16">
        <f>IF(Table1[[#This Row],[UB]]&lt;9999999,1,0)</f>
        <v>1</v>
      </c>
      <c r="R510" s="16">
        <f>IF(Table1[[#This Row],[Final gap]]&lt;0.0001,1,0)</f>
        <v>0</v>
      </c>
      <c r="S510">
        <v>5201</v>
      </c>
      <c r="T510">
        <v>653</v>
      </c>
      <c r="U510">
        <v>996</v>
      </c>
      <c r="V510">
        <v>0</v>
      </c>
      <c r="W510">
        <v>170.07</v>
      </c>
      <c r="X510">
        <v>144.43</v>
      </c>
      <c r="Y510">
        <v>0</v>
      </c>
      <c r="Z510">
        <v>0</v>
      </c>
    </row>
    <row r="511" spans="1:26" x14ac:dyDescent="0.25">
      <c r="A511" t="s">
        <v>26</v>
      </c>
      <c r="B511" t="s">
        <v>83</v>
      </c>
      <c r="C511" t="s">
        <v>81</v>
      </c>
      <c r="D511" t="s">
        <v>58</v>
      </c>
      <c r="E511">
        <v>25</v>
      </c>
      <c r="F511">
        <v>18</v>
      </c>
      <c r="G511">
        <v>6</v>
      </c>
      <c r="H511">
        <v>13</v>
      </c>
      <c r="I511">
        <v>3061.28</v>
      </c>
      <c r="J511">
        <v>226</v>
      </c>
      <c r="K511">
        <v>3065.11</v>
      </c>
      <c r="L511" s="10">
        <v>3214.79</v>
      </c>
      <c r="M511" s="16">
        <v>4.6559000000000003E-2</v>
      </c>
      <c r="N511" s="16">
        <v>7199.73</v>
      </c>
      <c r="O511" s="16">
        <f t="array" ref="O511">MAX(IF(Table1[Class]=Table1[[#This Row],[Class]],IF(Table1[Cost]=Table1[[#This Row],[Cost]], IF(Table1[Name]=Table1[[#This Row],[Name]],Table1[LB],FALSE))))</f>
        <v>3065.11</v>
      </c>
      <c r="P511" s="16">
        <f>(Table1[[#This Row],[UB]]-Table1[[#This Row],[Best_LB]])/Table1[[#This Row],[Best_LB]]</f>
        <v>4.8833483953267524E-2</v>
      </c>
      <c r="Q511" s="16">
        <f>IF(Table1[[#This Row],[UB]]&lt;9999999,1,0)</f>
        <v>1</v>
      </c>
      <c r="R511" s="16">
        <f>IF(Table1[[#This Row],[Final gap]]&lt;0.0001,1,0)</f>
        <v>0</v>
      </c>
      <c r="S511">
        <v>9308</v>
      </c>
      <c r="T511">
        <v>330</v>
      </c>
      <c r="U511">
        <v>731</v>
      </c>
      <c r="V511">
        <v>0</v>
      </c>
      <c r="W511">
        <v>43.71</v>
      </c>
      <c r="X511">
        <v>139.77000000000001</v>
      </c>
      <c r="Y511">
        <v>0</v>
      </c>
      <c r="Z511">
        <v>0</v>
      </c>
    </row>
    <row r="512" spans="1:26" x14ac:dyDescent="0.25">
      <c r="A512" t="s">
        <v>19</v>
      </c>
      <c r="B512" t="s">
        <v>78</v>
      </c>
      <c r="C512" t="s">
        <v>80</v>
      </c>
      <c r="D512" t="s">
        <v>58</v>
      </c>
      <c r="E512">
        <v>25</v>
      </c>
      <c r="F512">
        <v>18</v>
      </c>
      <c r="G512">
        <v>6</v>
      </c>
      <c r="H512">
        <v>10</v>
      </c>
      <c r="L512" s="11">
        <v>8121.86</v>
      </c>
      <c r="M512" s="4"/>
      <c r="N512" s="4">
        <v>1800</v>
      </c>
      <c r="O512" s="4">
        <f t="array" ref="O512">MAX(IF(Table1[Class]=Table1[[#This Row],[Class]],IF(Table1[Cost]=Table1[[#This Row],[Cost]], IF(Table1[Name]=Table1[[#This Row],[Name]],Table1[LB],FALSE))))</f>
        <v>7486.21</v>
      </c>
      <c r="P512" s="4">
        <f>(Table1[[#This Row],[UB]]-Table1[[#This Row],[Best_LB]])/Table1[[#This Row],[Best_LB]]</f>
        <v>8.4909453515196562E-2</v>
      </c>
      <c r="Q512" s="4">
        <f>IF(Table1[[#This Row],[UB]]&lt;9999999,1,0)</f>
        <v>1</v>
      </c>
      <c r="R512" s="4">
        <f>IF(Table1[[#This Row],[Final gap]]&lt;0.0001,1,0)</f>
        <v>0</v>
      </c>
    </row>
    <row r="513" spans="1:26" x14ac:dyDescent="0.25">
      <c r="A513" t="s">
        <v>19</v>
      </c>
      <c r="B513" t="s">
        <v>78</v>
      </c>
      <c r="C513" t="s">
        <v>81</v>
      </c>
      <c r="D513" t="s">
        <v>58</v>
      </c>
      <c r="E513">
        <v>25</v>
      </c>
      <c r="F513">
        <v>18</v>
      </c>
      <c r="G513">
        <v>6</v>
      </c>
      <c r="H513">
        <v>9</v>
      </c>
      <c r="L513" s="11">
        <v>3426.52</v>
      </c>
      <c r="M513" s="4"/>
      <c r="N513" s="4">
        <v>1800</v>
      </c>
      <c r="O513" s="4">
        <f t="array" ref="O513">MAX(IF(Table1[Class]=Table1[[#This Row],[Class]],IF(Table1[Cost]=Table1[[#This Row],[Cost]], IF(Table1[Name]=Table1[[#This Row],[Name]],Table1[LB],FALSE))))</f>
        <v>3143.1</v>
      </c>
      <c r="P513" s="4">
        <f>(Table1[[#This Row],[UB]]-Table1[[#This Row],[Best_LB]])/Table1[[#This Row],[Best_LB]]</f>
        <v>9.0172123063217868E-2</v>
      </c>
      <c r="Q513" s="4">
        <f>IF(Table1[[#This Row],[UB]]&lt;9999999,1,0)</f>
        <v>1</v>
      </c>
      <c r="R513" s="4">
        <f>IF(Table1[[#This Row],[Final gap]]&lt;0.0001,1,0)</f>
        <v>0</v>
      </c>
    </row>
    <row r="514" spans="1:26" x14ac:dyDescent="0.25">
      <c r="A514" t="s">
        <v>19</v>
      </c>
      <c r="B514" t="s">
        <v>82</v>
      </c>
      <c r="C514" t="s">
        <v>80</v>
      </c>
      <c r="D514" t="s">
        <v>58</v>
      </c>
      <c r="E514">
        <v>25</v>
      </c>
      <c r="F514">
        <v>18</v>
      </c>
      <c r="G514">
        <v>6</v>
      </c>
      <c r="H514">
        <v>15</v>
      </c>
      <c r="L514" s="11">
        <v>14086.27</v>
      </c>
      <c r="M514" s="4"/>
      <c r="N514" s="4">
        <v>1800</v>
      </c>
      <c r="O514" s="4">
        <f t="array" ref="O514">MAX(IF(Table1[Class]=Table1[[#This Row],[Class]],IF(Table1[Cost]=Table1[[#This Row],[Cost]], IF(Table1[Name]=Table1[[#This Row],[Name]],Table1[LB],FALSE))))</f>
        <v>12809.3</v>
      </c>
      <c r="P514" s="4">
        <f>(Table1[[#This Row],[UB]]-Table1[[#This Row],[Best_LB]])/Table1[[#This Row],[Best_LB]]</f>
        <v>9.9690849617075195E-2</v>
      </c>
      <c r="Q514" s="4">
        <f>IF(Table1[[#This Row],[UB]]&lt;9999999,1,0)</f>
        <v>1</v>
      </c>
      <c r="R514" s="4">
        <f>IF(Table1[[#This Row],[Final gap]]&lt;0.0001,1,0)</f>
        <v>0</v>
      </c>
    </row>
    <row r="515" spans="1:26" x14ac:dyDescent="0.25">
      <c r="A515" t="s">
        <v>19</v>
      </c>
      <c r="B515" t="s">
        <v>82</v>
      </c>
      <c r="C515" t="s">
        <v>81</v>
      </c>
      <c r="D515" t="s">
        <v>58</v>
      </c>
      <c r="E515">
        <v>25</v>
      </c>
      <c r="F515">
        <v>18</v>
      </c>
      <c r="G515">
        <v>6</v>
      </c>
      <c r="H515">
        <v>11</v>
      </c>
      <c r="L515" s="11">
        <v>3145.32</v>
      </c>
      <c r="M515" s="4"/>
      <c r="N515" s="4">
        <v>1800</v>
      </c>
      <c r="O515" s="4">
        <f t="array" ref="O515">MAX(IF(Table1[Class]=Table1[[#This Row],[Class]],IF(Table1[Cost]=Table1[[#This Row],[Cost]], IF(Table1[Name]=Table1[[#This Row],[Name]],Table1[LB],FALSE))))</f>
        <v>2734.26</v>
      </c>
      <c r="P515" s="4">
        <f>(Table1[[#This Row],[UB]]-Table1[[#This Row],[Best_LB]])/Table1[[#This Row],[Best_LB]]</f>
        <v>0.15033683702354564</v>
      </c>
      <c r="Q515" s="4">
        <f>IF(Table1[[#This Row],[UB]]&lt;9999999,1,0)</f>
        <v>1</v>
      </c>
      <c r="R515" s="4">
        <f>IF(Table1[[#This Row],[Final gap]]&lt;0.0001,1,0)</f>
        <v>0</v>
      </c>
    </row>
    <row r="516" spans="1:26" x14ac:dyDescent="0.25">
      <c r="A516" t="s">
        <v>19</v>
      </c>
      <c r="B516" t="s">
        <v>83</v>
      </c>
      <c r="C516" t="s">
        <v>80</v>
      </c>
      <c r="D516" t="s">
        <v>58</v>
      </c>
      <c r="E516">
        <v>25</v>
      </c>
      <c r="F516">
        <v>18</v>
      </c>
      <c r="G516">
        <v>6</v>
      </c>
      <c r="H516">
        <v>11</v>
      </c>
      <c r="L516" s="11">
        <v>15371.5</v>
      </c>
      <c r="M516" s="4"/>
      <c r="N516" s="4">
        <v>1800</v>
      </c>
      <c r="O516" s="4">
        <f t="array" ref="O516">MAX(IF(Table1[Class]=Table1[[#This Row],[Class]],IF(Table1[Cost]=Table1[[#This Row],[Cost]], IF(Table1[Name]=Table1[[#This Row],[Name]],Table1[LB],FALSE))))</f>
        <v>13717.5</v>
      </c>
      <c r="P516" s="4">
        <f>(Table1[[#This Row],[UB]]-Table1[[#This Row],[Best_LB]])/Table1[[#This Row],[Best_LB]]</f>
        <v>0.12057590668853654</v>
      </c>
      <c r="Q516" s="4">
        <f>IF(Table1[[#This Row],[UB]]&lt;9999999,1,0)</f>
        <v>1</v>
      </c>
      <c r="R516" s="4">
        <f>IF(Table1[[#This Row],[Final gap]]&lt;0.0001,1,0)</f>
        <v>0</v>
      </c>
    </row>
    <row r="517" spans="1:26" x14ac:dyDescent="0.25">
      <c r="A517" t="s">
        <v>19</v>
      </c>
      <c r="B517" t="s">
        <v>83</v>
      </c>
      <c r="C517" t="s">
        <v>81</v>
      </c>
      <c r="D517" t="s">
        <v>58</v>
      </c>
      <c r="E517">
        <v>25</v>
      </c>
      <c r="F517">
        <v>18</v>
      </c>
      <c r="G517">
        <v>6</v>
      </c>
      <c r="H517">
        <v>13</v>
      </c>
      <c r="L517" s="11">
        <v>3449.67</v>
      </c>
      <c r="M517" s="4"/>
      <c r="N517" s="4">
        <v>1800</v>
      </c>
      <c r="O517" s="4">
        <f t="array" ref="O517">MAX(IF(Table1[Class]=Table1[[#This Row],[Class]],IF(Table1[Cost]=Table1[[#This Row],[Cost]], IF(Table1[Name]=Table1[[#This Row],[Name]],Table1[LB],FALSE))))</f>
        <v>3065.11</v>
      </c>
      <c r="P517" s="4">
        <f>(Table1[[#This Row],[UB]]-Table1[[#This Row],[Best_LB]])/Table1[[#This Row],[Best_LB]]</f>
        <v>0.12546368645823475</v>
      </c>
      <c r="Q517" s="4">
        <f>IF(Table1[[#This Row],[UB]]&lt;9999999,1,0)</f>
        <v>1</v>
      </c>
      <c r="R517" s="4">
        <f>IF(Table1[[#This Row],[Final gap]]&lt;0.0001,1,0)</f>
        <v>0</v>
      </c>
    </row>
    <row r="518" spans="1:26" x14ac:dyDescent="0.25">
      <c r="A518" t="s">
        <v>20</v>
      </c>
      <c r="B518" t="s">
        <v>78</v>
      </c>
      <c r="C518" t="s">
        <v>80</v>
      </c>
      <c r="D518" t="s">
        <v>58</v>
      </c>
      <c r="E518">
        <v>25</v>
      </c>
      <c r="F518">
        <v>18</v>
      </c>
      <c r="G518">
        <v>6</v>
      </c>
      <c r="L518" s="10">
        <v>11162.7</v>
      </c>
      <c r="M518" s="20"/>
      <c r="N518" s="20">
        <v>5.6626899999999997E-3</v>
      </c>
      <c r="O518" s="20">
        <f t="array" ref="O518">MAX(IF(Table1[Class]=Table1[[#This Row],[Class]],IF(Table1[Cost]=Table1[[#This Row],[Cost]], IF(Table1[Name]=Table1[[#This Row],[Name]],Table1[LB],FALSE))))</f>
        <v>7486.21</v>
      </c>
      <c r="P518" s="20">
        <f>(Table1[[#This Row],[UB]]-Table1[[#This Row],[Best_LB]])/Table1[[#This Row],[Best_LB]]</f>
        <v>0.49110163888002084</v>
      </c>
      <c r="Q518" s="20">
        <f>IF(Table1[[#This Row],[UB]]&lt;9999999,1,0)</f>
        <v>1</v>
      </c>
      <c r="R518" s="20">
        <f>IF(Table1[[#This Row],[Final gap]]&lt;0.0001,1,0)</f>
        <v>0</v>
      </c>
    </row>
    <row r="519" spans="1:26" x14ac:dyDescent="0.25">
      <c r="A519" t="s">
        <v>20</v>
      </c>
      <c r="B519" t="s">
        <v>78</v>
      </c>
      <c r="C519" t="s">
        <v>81</v>
      </c>
      <c r="D519" t="s">
        <v>58</v>
      </c>
      <c r="E519">
        <v>25</v>
      </c>
      <c r="F519">
        <v>18</v>
      </c>
      <c r="G519">
        <v>6</v>
      </c>
      <c r="L519" s="10">
        <v>4596.8999999999996</v>
      </c>
      <c r="M519" s="20"/>
      <c r="N519" s="20">
        <v>5.7920300000000001E-3</v>
      </c>
      <c r="O519" s="20">
        <f t="array" ref="O519">MAX(IF(Table1[Class]=Table1[[#This Row],[Class]],IF(Table1[Cost]=Table1[[#This Row],[Cost]], IF(Table1[Name]=Table1[[#This Row],[Name]],Table1[LB],FALSE))))</f>
        <v>3143.1</v>
      </c>
      <c r="P519" s="20">
        <f>(Table1[[#This Row],[UB]]-Table1[[#This Row],[Best_LB]])/Table1[[#This Row],[Best_LB]]</f>
        <v>0.4625369857783716</v>
      </c>
      <c r="Q519" s="20">
        <f>IF(Table1[[#This Row],[UB]]&lt;9999999,1,0)</f>
        <v>1</v>
      </c>
      <c r="R519" s="20">
        <f>IF(Table1[[#This Row],[Final gap]]&lt;0.0001,1,0)</f>
        <v>0</v>
      </c>
    </row>
    <row r="520" spans="1:26" x14ac:dyDescent="0.25">
      <c r="A520" t="s">
        <v>20</v>
      </c>
      <c r="B520" t="s">
        <v>82</v>
      </c>
      <c r="C520" t="s">
        <v>80</v>
      </c>
      <c r="D520" t="s">
        <v>58</v>
      </c>
      <c r="E520">
        <v>25</v>
      </c>
      <c r="F520">
        <v>18</v>
      </c>
      <c r="G520">
        <v>6</v>
      </c>
      <c r="L520" s="10">
        <v>18837.2</v>
      </c>
      <c r="M520" s="20"/>
      <c r="N520" s="20">
        <v>7.1332899999999996E-3</v>
      </c>
      <c r="O520" s="20">
        <f t="array" ref="O520">MAX(IF(Table1[Class]=Table1[[#This Row],[Class]],IF(Table1[Cost]=Table1[[#This Row],[Cost]], IF(Table1[Name]=Table1[[#This Row],[Name]],Table1[LB],FALSE))))</f>
        <v>12809.3</v>
      </c>
      <c r="P520" s="20">
        <f>(Table1[[#This Row],[UB]]-Table1[[#This Row],[Best_LB]])/Table1[[#This Row],[Best_LB]]</f>
        <v>0.47058777606895003</v>
      </c>
      <c r="Q520" s="20">
        <f>IF(Table1[[#This Row],[UB]]&lt;9999999,1,0)</f>
        <v>1</v>
      </c>
      <c r="R520" s="20">
        <f>IF(Table1[[#This Row],[Final gap]]&lt;0.0001,1,0)</f>
        <v>0</v>
      </c>
    </row>
    <row r="521" spans="1:26" x14ac:dyDescent="0.25">
      <c r="A521" t="s">
        <v>20</v>
      </c>
      <c r="B521" t="s">
        <v>82</v>
      </c>
      <c r="C521" t="s">
        <v>81</v>
      </c>
      <c r="D521" t="s">
        <v>58</v>
      </c>
      <c r="E521">
        <v>25</v>
      </c>
      <c r="F521">
        <v>18</v>
      </c>
      <c r="G521">
        <v>6</v>
      </c>
      <c r="L521" s="10">
        <v>4008.62</v>
      </c>
      <c r="M521" s="20"/>
      <c r="N521" s="20">
        <v>5.9490200000000002E-3</v>
      </c>
      <c r="O521" s="20">
        <f t="array" ref="O521">MAX(IF(Table1[Class]=Table1[[#This Row],[Class]],IF(Table1[Cost]=Table1[[#This Row],[Cost]], IF(Table1[Name]=Table1[[#This Row],[Name]],Table1[LB],FALSE))))</f>
        <v>2734.26</v>
      </c>
      <c r="P521" s="20">
        <f>(Table1[[#This Row],[UB]]-Table1[[#This Row],[Best_LB]])/Table1[[#This Row],[Best_LB]]</f>
        <v>0.46607125876836863</v>
      </c>
      <c r="Q521" s="20">
        <f>IF(Table1[[#This Row],[UB]]&lt;9999999,1,0)</f>
        <v>1</v>
      </c>
      <c r="R521" s="20">
        <f>IF(Table1[[#This Row],[Final gap]]&lt;0.0001,1,0)</f>
        <v>0</v>
      </c>
    </row>
    <row r="522" spans="1:26" x14ac:dyDescent="0.25">
      <c r="A522" t="s">
        <v>20</v>
      </c>
      <c r="B522" t="s">
        <v>83</v>
      </c>
      <c r="C522" t="s">
        <v>80</v>
      </c>
      <c r="D522" t="s">
        <v>58</v>
      </c>
      <c r="E522">
        <v>25</v>
      </c>
      <c r="F522">
        <v>18</v>
      </c>
      <c r="G522">
        <v>6</v>
      </c>
      <c r="L522" s="10">
        <v>18932.2</v>
      </c>
      <c r="M522" s="20"/>
      <c r="N522" s="20">
        <v>6.1832600000000003E-3</v>
      </c>
      <c r="O522" s="20">
        <f t="array" ref="O522">MAX(IF(Table1[Class]=Table1[[#This Row],[Class]],IF(Table1[Cost]=Table1[[#This Row],[Cost]], IF(Table1[Name]=Table1[[#This Row],[Name]],Table1[LB],FALSE))))</f>
        <v>13717.5</v>
      </c>
      <c r="P522" s="20">
        <f>(Table1[[#This Row],[UB]]-Table1[[#This Row],[Best_LB]])/Table1[[#This Row],[Best_LB]]</f>
        <v>0.38014944414069624</v>
      </c>
      <c r="Q522" s="20">
        <f>IF(Table1[[#This Row],[UB]]&lt;9999999,1,0)</f>
        <v>1</v>
      </c>
      <c r="R522" s="20">
        <f>IF(Table1[[#This Row],[Final gap]]&lt;0.0001,1,0)</f>
        <v>0</v>
      </c>
    </row>
    <row r="523" spans="1:26" x14ac:dyDescent="0.25">
      <c r="A523" t="s">
        <v>20</v>
      </c>
      <c r="B523" t="s">
        <v>83</v>
      </c>
      <c r="C523" t="s">
        <v>81</v>
      </c>
      <c r="D523" t="s">
        <v>58</v>
      </c>
      <c r="E523">
        <v>25</v>
      </c>
      <c r="F523">
        <v>18</v>
      </c>
      <c r="G523">
        <v>6</v>
      </c>
      <c r="L523" s="10">
        <v>5564.38</v>
      </c>
      <c r="M523" s="16"/>
      <c r="N523" s="20">
        <v>6.9865500000000002E-3</v>
      </c>
      <c r="O523" s="20">
        <f t="array" ref="O523">MAX(IF(Table1[Class]=Table1[[#This Row],[Class]],IF(Table1[Cost]=Table1[[#This Row],[Cost]], IF(Table1[Name]=Table1[[#This Row],[Name]],Table1[LB],FALSE))))</f>
        <v>3065.11</v>
      </c>
      <c r="P523" s="20">
        <f>(Table1[[#This Row],[UB]]-Table1[[#This Row],[Best_LB]])/Table1[[#This Row],[Best_LB]]</f>
        <v>0.81539324852941653</v>
      </c>
      <c r="Q523" s="20">
        <f>IF(Table1[[#This Row],[UB]]&lt;9999999,1,0)</f>
        <v>1</v>
      </c>
      <c r="R523" s="20">
        <f>IF(Table1[[#This Row],[Final gap]]&lt;0.0001,1,0)</f>
        <v>0</v>
      </c>
    </row>
    <row r="524" spans="1:26" x14ac:dyDescent="0.25">
      <c r="A524" t="s">
        <v>26</v>
      </c>
      <c r="B524" t="s">
        <v>78</v>
      </c>
      <c r="C524" t="s">
        <v>80</v>
      </c>
      <c r="D524" t="s">
        <v>59</v>
      </c>
      <c r="E524">
        <v>25</v>
      </c>
      <c r="F524">
        <v>18</v>
      </c>
      <c r="G524">
        <v>9</v>
      </c>
      <c r="H524">
        <v>10</v>
      </c>
      <c r="I524">
        <v>19756.400000000001</v>
      </c>
      <c r="J524">
        <v>266.99</v>
      </c>
      <c r="K524">
        <v>19759.7</v>
      </c>
      <c r="L524" s="10">
        <v>19845.3</v>
      </c>
      <c r="M524" s="16">
        <v>4.31694E-3</v>
      </c>
      <c r="N524" s="16">
        <v>7199.25</v>
      </c>
      <c r="O524" s="16">
        <f t="array" ref="O524">MAX(IF(Table1[Class]=Table1[[#This Row],[Class]],IF(Table1[Cost]=Table1[[#This Row],[Cost]], IF(Table1[Name]=Table1[[#This Row],[Name]],Table1[LB],FALSE))))</f>
        <v>19759.7</v>
      </c>
      <c r="P524" s="16">
        <f>(Table1[[#This Row],[UB]]-Table1[[#This Row],[Best_LB]])/Table1[[#This Row],[Best_LB]]</f>
        <v>4.3320495756513783E-3</v>
      </c>
      <c r="Q524" s="16">
        <f>IF(Table1[[#This Row],[UB]]&lt;9999999,1,0)</f>
        <v>1</v>
      </c>
      <c r="R524" s="16">
        <f>IF(Table1[[#This Row],[Final gap]]&lt;0.0001,1,0)</f>
        <v>0</v>
      </c>
      <c r="S524">
        <v>4826</v>
      </c>
      <c r="T524">
        <v>406</v>
      </c>
      <c r="U524">
        <v>1158</v>
      </c>
      <c r="V524">
        <v>0</v>
      </c>
      <c r="W524">
        <v>46.82</v>
      </c>
      <c r="X524">
        <v>67.34</v>
      </c>
      <c r="Y524">
        <v>0</v>
      </c>
      <c r="Z524">
        <v>0</v>
      </c>
    </row>
    <row r="525" spans="1:26" x14ac:dyDescent="0.25">
      <c r="A525" t="s">
        <v>26</v>
      </c>
      <c r="B525" t="s">
        <v>78</v>
      </c>
      <c r="C525" t="s">
        <v>81</v>
      </c>
      <c r="D525" t="s">
        <v>59</v>
      </c>
      <c r="E525">
        <v>25</v>
      </c>
      <c r="F525">
        <v>18</v>
      </c>
      <c r="G525">
        <v>9</v>
      </c>
      <c r="H525">
        <v>10</v>
      </c>
      <c r="I525">
        <v>4101.74</v>
      </c>
      <c r="J525">
        <v>260.61</v>
      </c>
      <c r="K525">
        <v>4104.7</v>
      </c>
      <c r="L525" s="10">
        <v>4130</v>
      </c>
      <c r="M525" s="16">
        <v>6.1256699999999997E-3</v>
      </c>
      <c r="N525" s="16">
        <v>7199.49</v>
      </c>
      <c r="O525" s="16">
        <f t="array" ref="O525">MAX(IF(Table1[Class]=Table1[[#This Row],[Class]],IF(Table1[Cost]=Table1[[#This Row],[Cost]], IF(Table1[Name]=Table1[[#This Row],[Name]],Table1[LB],FALSE))))</f>
        <v>4104.7</v>
      </c>
      <c r="P525" s="16">
        <f>(Table1[[#This Row],[UB]]-Table1[[#This Row],[Best_LB]])/Table1[[#This Row],[Best_LB]]</f>
        <v>6.1636660413672576E-3</v>
      </c>
      <c r="Q525" s="16">
        <f>IF(Table1[[#This Row],[UB]]&lt;9999999,1,0)</f>
        <v>1</v>
      </c>
      <c r="R525" s="16">
        <f>IF(Table1[[#This Row],[Final gap]]&lt;0.0001,1,0)</f>
        <v>0</v>
      </c>
      <c r="S525">
        <v>6891</v>
      </c>
      <c r="T525">
        <v>359</v>
      </c>
      <c r="U525">
        <v>1270</v>
      </c>
      <c r="V525">
        <v>0</v>
      </c>
      <c r="W525">
        <v>65.12</v>
      </c>
      <c r="X525">
        <v>105.07</v>
      </c>
      <c r="Y525">
        <v>0</v>
      </c>
      <c r="Z525">
        <v>0</v>
      </c>
    </row>
    <row r="526" spans="1:26" x14ac:dyDescent="0.25">
      <c r="A526" t="s">
        <v>26</v>
      </c>
      <c r="B526" t="s">
        <v>82</v>
      </c>
      <c r="C526" t="s">
        <v>80</v>
      </c>
      <c r="D526" t="s">
        <v>59</v>
      </c>
      <c r="E526">
        <v>25</v>
      </c>
      <c r="F526">
        <v>18</v>
      </c>
      <c r="G526">
        <v>9</v>
      </c>
      <c r="H526">
        <v>14</v>
      </c>
      <c r="I526">
        <v>31436.7</v>
      </c>
      <c r="J526">
        <v>657</v>
      </c>
      <c r="K526">
        <v>31439.1</v>
      </c>
      <c r="L526" s="10">
        <v>32128.9</v>
      </c>
      <c r="M526" s="16">
        <v>2.1468999999999999E-2</v>
      </c>
      <c r="N526" s="16">
        <v>7198.75</v>
      </c>
      <c r="O526" s="16">
        <f t="array" ref="O526">MAX(IF(Table1[Class]=Table1[[#This Row],[Class]],IF(Table1[Cost]=Table1[[#This Row],[Cost]], IF(Table1[Name]=Table1[[#This Row],[Name]],Table1[LB],FALSE))))</f>
        <v>31439.1</v>
      </c>
      <c r="P526" s="16">
        <f>(Table1[[#This Row],[UB]]-Table1[[#This Row],[Best_LB]])/Table1[[#This Row],[Best_LB]]</f>
        <v>2.1940831639582652E-2</v>
      </c>
      <c r="Q526" s="16">
        <f>IF(Table1[[#This Row],[UB]]&lt;9999999,1,0)</f>
        <v>1</v>
      </c>
      <c r="R526" s="16">
        <f>IF(Table1[[#This Row],[Final gap]]&lt;0.0001,1,0)</f>
        <v>0</v>
      </c>
      <c r="S526">
        <v>5908</v>
      </c>
      <c r="T526">
        <v>603</v>
      </c>
      <c r="U526">
        <v>1586</v>
      </c>
      <c r="V526">
        <v>0</v>
      </c>
      <c r="W526">
        <v>176.63</v>
      </c>
      <c r="X526">
        <v>137.6</v>
      </c>
      <c r="Y526">
        <v>0</v>
      </c>
      <c r="Z526">
        <v>0</v>
      </c>
    </row>
    <row r="527" spans="1:26" x14ac:dyDescent="0.25">
      <c r="A527" t="s">
        <v>26</v>
      </c>
      <c r="B527" t="s">
        <v>82</v>
      </c>
      <c r="C527" t="s">
        <v>81</v>
      </c>
      <c r="D527" t="s">
        <v>59</v>
      </c>
      <c r="E527">
        <v>25</v>
      </c>
      <c r="F527">
        <v>18</v>
      </c>
      <c r="G527">
        <v>9</v>
      </c>
      <c r="H527">
        <v>10</v>
      </c>
      <c r="I527">
        <v>3250.7</v>
      </c>
      <c r="J527">
        <v>961.03</v>
      </c>
      <c r="K527">
        <v>3253.77</v>
      </c>
      <c r="L527" s="10">
        <v>3331.08</v>
      </c>
      <c r="M527" s="16">
        <v>2.32079E-2</v>
      </c>
      <c r="N527" s="16">
        <v>7197.71</v>
      </c>
      <c r="O527" s="16">
        <f t="array" ref="O527">MAX(IF(Table1[Class]=Table1[[#This Row],[Class]],IF(Table1[Cost]=Table1[[#This Row],[Cost]], IF(Table1[Name]=Table1[[#This Row],[Name]],Table1[LB],FALSE))))</f>
        <v>3253.77</v>
      </c>
      <c r="P527" s="16">
        <f>(Table1[[#This Row],[UB]]-Table1[[#This Row],[Best_LB]])/Table1[[#This Row],[Best_LB]]</f>
        <v>2.3760130556247046E-2</v>
      </c>
      <c r="Q527" s="16">
        <f>IF(Table1[[#This Row],[UB]]&lt;9999999,1,0)</f>
        <v>1</v>
      </c>
      <c r="R527" s="16">
        <f>IF(Table1[[#This Row],[Final gap]]&lt;0.0001,1,0)</f>
        <v>0</v>
      </c>
      <c r="S527">
        <v>4925</v>
      </c>
      <c r="T527">
        <v>742</v>
      </c>
      <c r="U527">
        <v>1287</v>
      </c>
      <c r="V527">
        <v>0</v>
      </c>
      <c r="W527">
        <v>510.83</v>
      </c>
      <c r="X527">
        <v>224.6</v>
      </c>
      <c r="Y527">
        <v>0</v>
      </c>
      <c r="Z527">
        <v>0</v>
      </c>
    </row>
    <row r="528" spans="1:26" x14ac:dyDescent="0.25">
      <c r="A528" t="s">
        <v>26</v>
      </c>
      <c r="B528" t="s">
        <v>83</v>
      </c>
      <c r="C528" t="s">
        <v>80</v>
      </c>
      <c r="D528" t="s">
        <v>59</v>
      </c>
      <c r="E528">
        <v>25</v>
      </c>
      <c r="F528">
        <v>18</v>
      </c>
      <c r="G528">
        <v>9</v>
      </c>
      <c r="H528">
        <v>12</v>
      </c>
      <c r="I528">
        <v>21079.7</v>
      </c>
      <c r="J528">
        <v>760.65</v>
      </c>
      <c r="K528">
        <v>21082.1</v>
      </c>
      <c r="L528" s="10">
        <v>21227.599999999999</v>
      </c>
      <c r="M528" s="16">
        <v>6.8497699999999998E-3</v>
      </c>
      <c r="N528" s="16">
        <v>7198.7</v>
      </c>
      <c r="O528" s="16">
        <f t="array" ref="O528">MAX(IF(Table1[Class]=Table1[[#This Row],[Class]],IF(Table1[Cost]=Table1[[#This Row],[Cost]], IF(Table1[Name]=Table1[[#This Row],[Name]],Table1[LB],FALSE))))</f>
        <v>21082.1</v>
      </c>
      <c r="P528" s="16">
        <f>(Table1[[#This Row],[UB]]-Table1[[#This Row],[Best_LB]])/Table1[[#This Row],[Best_LB]]</f>
        <v>6.9015895000972393E-3</v>
      </c>
      <c r="Q528" s="16">
        <f>IF(Table1[[#This Row],[UB]]&lt;9999999,1,0)</f>
        <v>1</v>
      </c>
      <c r="R528" s="16">
        <f>IF(Table1[[#This Row],[Final gap]]&lt;0.0001,1,0)</f>
        <v>0</v>
      </c>
      <c r="S528">
        <v>6101</v>
      </c>
      <c r="T528">
        <v>883</v>
      </c>
      <c r="U528">
        <v>1276</v>
      </c>
      <c r="V528">
        <v>0</v>
      </c>
      <c r="W528">
        <v>306.83</v>
      </c>
      <c r="X528">
        <v>125.8</v>
      </c>
      <c r="Y528">
        <v>0</v>
      </c>
      <c r="Z528">
        <v>0</v>
      </c>
    </row>
    <row r="529" spans="1:26" x14ac:dyDescent="0.25">
      <c r="A529" t="s">
        <v>26</v>
      </c>
      <c r="B529" t="s">
        <v>83</v>
      </c>
      <c r="C529" t="s">
        <v>81</v>
      </c>
      <c r="D529" t="s">
        <v>59</v>
      </c>
      <c r="E529">
        <v>25</v>
      </c>
      <c r="F529">
        <v>18</v>
      </c>
      <c r="G529">
        <v>9</v>
      </c>
      <c r="H529">
        <v>10</v>
      </c>
      <c r="I529">
        <v>4554.22</v>
      </c>
      <c r="J529">
        <v>740.54</v>
      </c>
      <c r="K529">
        <v>4556.26</v>
      </c>
      <c r="L529" s="10">
        <v>4676.05</v>
      </c>
      <c r="M529" s="16">
        <v>2.56177E-2</v>
      </c>
      <c r="N529" s="16">
        <v>7197.78</v>
      </c>
      <c r="O529" s="16">
        <f t="array" ref="O529">MAX(IF(Table1[Class]=Table1[[#This Row],[Class]],IF(Table1[Cost]=Table1[[#This Row],[Cost]], IF(Table1[Name]=Table1[[#This Row],[Name]],Table1[LB],FALSE))))</f>
        <v>4556.26</v>
      </c>
      <c r="P529" s="16">
        <f>(Table1[[#This Row],[UB]]-Table1[[#This Row],[Best_LB]])/Table1[[#This Row],[Best_LB]]</f>
        <v>2.62913003208772E-2</v>
      </c>
      <c r="Q529" s="16">
        <f>IF(Table1[[#This Row],[UB]]&lt;9999999,1,0)</f>
        <v>1</v>
      </c>
      <c r="R529" s="16">
        <f>IF(Table1[[#This Row],[Final gap]]&lt;0.0001,1,0)</f>
        <v>0</v>
      </c>
      <c r="S529">
        <v>3820</v>
      </c>
      <c r="T529">
        <v>676</v>
      </c>
      <c r="U529">
        <v>826</v>
      </c>
      <c r="V529">
        <v>0</v>
      </c>
      <c r="W529">
        <v>431.07</v>
      </c>
      <c r="X529">
        <v>121.93</v>
      </c>
      <c r="Y529">
        <v>0</v>
      </c>
      <c r="Z529">
        <v>0</v>
      </c>
    </row>
    <row r="530" spans="1:26" x14ac:dyDescent="0.25">
      <c r="A530" t="s">
        <v>19</v>
      </c>
      <c r="B530" t="s">
        <v>78</v>
      </c>
      <c r="C530" t="s">
        <v>80</v>
      </c>
      <c r="D530" t="s">
        <v>59</v>
      </c>
      <c r="E530">
        <v>25</v>
      </c>
      <c r="F530">
        <v>18</v>
      </c>
      <c r="G530">
        <v>9</v>
      </c>
      <c r="H530">
        <v>10</v>
      </c>
      <c r="L530" s="10">
        <v>22772.789999999997</v>
      </c>
      <c r="M530" s="16"/>
      <c r="N530" s="4">
        <v>1800</v>
      </c>
      <c r="O530" s="4">
        <f t="array" ref="O530">MAX(IF(Table1[Class]=Table1[[#This Row],[Class]],IF(Table1[Cost]=Table1[[#This Row],[Cost]], IF(Table1[Name]=Table1[[#This Row],[Name]],Table1[LB],FALSE))))</f>
        <v>19759.7</v>
      </c>
      <c r="P530" s="4">
        <f>(Table1[[#This Row],[UB]]-Table1[[#This Row],[Best_LB]])/Table1[[#This Row],[Best_LB]]</f>
        <v>0.15248662682125722</v>
      </c>
      <c r="Q530" s="4">
        <f>IF(Table1[[#This Row],[UB]]&lt;9999999,1,0)</f>
        <v>1</v>
      </c>
      <c r="R530" s="4">
        <f>IF(Table1[[#This Row],[Final gap]]&lt;0.0001,1,0)</f>
        <v>0</v>
      </c>
    </row>
    <row r="531" spans="1:26" x14ac:dyDescent="0.25">
      <c r="A531" t="s">
        <v>19</v>
      </c>
      <c r="B531" t="s">
        <v>78</v>
      </c>
      <c r="C531" t="s">
        <v>81</v>
      </c>
      <c r="D531" t="s">
        <v>59</v>
      </c>
      <c r="E531">
        <v>25</v>
      </c>
      <c r="F531">
        <v>18</v>
      </c>
      <c r="G531">
        <v>9</v>
      </c>
      <c r="H531">
        <v>10</v>
      </c>
      <c r="L531" s="11">
        <v>4491.1900000000005</v>
      </c>
      <c r="M531" s="4"/>
      <c r="N531" s="4">
        <v>1800</v>
      </c>
      <c r="O531" s="4">
        <f t="array" ref="O531">MAX(IF(Table1[Class]=Table1[[#This Row],[Class]],IF(Table1[Cost]=Table1[[#This Row],[Cost]], IF(Table1[Name]=Table1[[#This Row],[Name]],Table1[LB],FALSE))))</f>
        <v>4104.7</v>
      </c>
      <c r="P531" s="4">
        <f>(Table1[[#This Row],[UB]]-Table1[[#This Row],[Best_LB]])/Table1[[#This Row],[Best_LB]]</f>
        <v>9.4157916534704289E-2</v>
      </c>
      <c r="Q531" s="4">
        <f>IF(Table1[[#This Row],[UB]]&lt;9999999,1,0)</f>
        <v>1</v>
      </c>
      <c r="R531" s="4">
        <f>IF(Table1[[#This Row],[Final gap]]&lt;0.0001,1,0)</f>
        <v>0</v>
      </c>
    </row>
    <row r="532" spans="1:26" x14ac:dyDescent="0.25">
      <c r="A532" t="s">
        <v>19</v>
      </c>
      <c r="B532" t="s">
        <v>82</v>
      </c>
      <c r="C532" t="s">
        <v>80</v>
      </c>
      <c r="D532" t="s">
        <v>59</v>
      </c>
      <c r="E532">
        <v>25</v>
      </c>
      <c r="F532">
        <v>18</v>
      </c>
      <c r="G532">
        <v>9</v>
      </c>
      <c r="H532">
        <v>14</v>
      </c>
      <c r="L532" s="11">
        <v>36437.21</v>
      </c>
      <c r="M532" s="4"/>
      <c r="N532" s="4">
        <v>1800</v>
      </c>
      <c r="O532" s="4">
        <f t="array" ref="O532">MAX(IF(Table1[Class]=Table1[[#This Row],[Class]],IF(Table1[Cost]=Table1[[#This Row],[Cost]], IF(Table1[Name]=Table1[[#This Row],[Name]],Table1[LB],FALSE))))</f>
        <v>31439.1</v>
      </c>
      <c r="P532" s="4">
        <f>(Table1[[#This Row],[UB]]-Table1[[#This Row],[Best_LB]])/Table1[[#This Row],[Best_LB]]</f>
        <v>0.15897751525966078</v>
      </c>
      <c r="Q532" s="4">
        <f>IF(Table1[[#This Row],[UB]]&lt;9999999,1,0)</f>
        <v>1</v>
      </c>
      <c r="R532" s="4">
        <f>IF(Table1[[#This Row],[Final gap]]&lt;0.0001,1,0)</f>
        <v>0</v>
      </c>
    </row>
    <row r="533" spans="1:26" x14ac:dyDescent="0.25">
      <c r="A533" t="s">
        <v>19</v>
      </c>
      <c r="B533" t="s">
        <v>82</v>
      </c>
      <c r="C533" t="s">
        <v>81</v>
      </c>
      <c r="D533" t="s">
        <v>59</v>
      </c>
      <c r="E533">
        <v>25</v>
      </c>
      <c r="F533">
        <v>18</v>
      </c>
      <c r="G533">
        <v>9</v>
      </c>
      <c r="H533">
        <v>10</v>
      </c>
      <c r="L533" s="11">
        <v>3736.42</v>
      </c>
      <c r="M533" s="4"/>
      <c r="N533" s="4">
        <v>1800</v>
      </c>
      <c r="O533" s="4">
        <f t="array" ref="O533">MAX(IF(Table1[Class]=Table1[[#This Row],[Class]],IF(Table1[Cost]=Table1[[#This Row],[Cost]], IF(Table1[Name]=Table1[[#This Row],[Name]],Table1[LB],FALSE))))</f>
        <v>3253.77</v>
      </c>
      <c r="P533" s="4">
        <f>(Table1[[#This Row],[UB]]-Table1[[#This Row],[Best_LB]])/Table1[[#This Row],[Best_LB]]</f>
        <v>0.1483356229850297</v>
      </c>
      <c r="Q533" s="4">
        <f>IF(Table1[[#This Row],[UB]]&lt;9999999,1,0)</f>
        <v>1</v>
      </c>
      <c r="R533" s="4">
        <f>IF(Table1[[#This Row],[Final gap]]&lt;0.0001,1,0)</f>
        <v>0</v>
      </c>
    </row>
    <row r="534" spans="1:26" x14ac:dyDescent="0.25">
      <c r="A534" t="s">
        <v>19</v>
      </c>
      <c r="B534" t="s">
        <v>83</v>
      </c>
      <c r="C534" t="s">
        <v>80</v>
      </c>
      <c r="D534" t="s">
        <v>59</v>
      </c>
      <c r="E534">
        <v>25</v>
      </c>
      <c r="F534">
        <v>18</v>
      </c>
      <c r="G534">
        <v>9</v>
      </c>
      <c r="H534">
        <v>12</v>
      </c>
      <c r="L534" s="11">
        <v>24496.780000000002</v>
      </c>
      <c r="M534" s="4"/>
      <c r="N534" s="4">
        <v>1800</v>
      </c>
      <c r="O534" s="4">
        <f t="array" ref="O534">MAX(IF(Table1[Class]=Table1[[#This Row],[Class]],IF(Table1[Cost]=Table1[[#This Row],[Cost]], IF(Table1[Name]=Table1[[#This Row],[Name]],Table1[LB],FALSE))))</f>
        <v>21082.1</v>
      </c>
      <c r="P534" s="4">
        <f>(Table1[[#This Row],[UB]]-Table1[[#This Row],[Best_LB]])/Table1[[#This Row],[Best_LB]]</f>
        <v>0.16197058167829601</v>
      </c>
      <c r="Q534" s="4">
        <f>IF(Table1[[#This Row],[UB]]&lt;9999999,1,0)</f>
        <v>1</v>
      </c>
      <c r="R534" s="4">
        <f>IF(Table1[[#This Row],[Final gap]]&lt;0.0001,1,0)</f>
        <v>0</v>
      </c>
    </row>
    <row r="535" spans="1:26" x14ac:dyDescent="0.25">
      <c r="A535" t="s">
        <v>19</v>
      </c>
      <c r="B535" t="s">
        <v>83</v>
      </c>
      <c r="C535" t="s">
        <v>81</v>
      </c>
      <c r="D535" t="s">
        <v>59</v>
      </c>
      <c r="E535">
        <v>25</v>
      </c>
      <c r="F535">
        <v>18</v>
      </c>
      <c r="G535">
        <v>9</v>
      </c>
      <c r="H535">
        <v>10</v>
      </c>
      <c r="L535" s="11">
        <v>5350.71</v>
      </c>
      <c r="M535" s="4"/>
      <c r="N535" s="4">
        <v>1800</v>
      </c>
      <c r="O535" s="4">
        <f t="array" ref="O535">MAX(IF(Table1[Class]=Table1[[#This Row],[Class]],IF(Table1[Cost]=Table1[[#This Row],[Cost]], IF(Table1[Name]=Table1[[#This Row],[Name]],Table1[LB],FALSE))))</f>
        <v>4556.26</v>
      </c>
      <c r="P535" s="4">
        <f>(Table1[[#This Row],[UB]]-Table1[[#This Row],[Best_LB]])/Table1[[#This Row],[Best_LB]]</f>
        <v>0.17436450070891471</v>
      </c>
      <c r="Q535" s="4">
        <f>IF(Table1[[#This Row],[UB]]&lt;9999999,1,0)</f>
        <v>1</v>
      </c>
      <c r="R535" s="4">
        <f>IF(Table1[[#This Row],[Final gap]]&lt;0.0001,1,0)</f>
        <v>0</v>
      </c>
    </row>
    <row r="536" spans="1:26" x14ac:dyDescent="0.25">
      <c r="A536" t="s">
        <v>20</v>
      </c>
      <c r="B536" t="s">
        <v>78</v>
      </c>
      <c r="C536" t="s">
        <v>80</v>
      </c>
      <c r="D536" t="s">
        <v>59</v>
      </c>
      <c r="E536">
        <v>25</v>
      </c>
      <c r="F536">
        <v>18</v>
      </c>
      <c r="G536">
        <v>9</v>
      </c>
      <c r="L536" s="10">
        <v>24357.599999999999</v>
      </c>
      <c r="M536" s="20"/>
      <c r="N536" s="20">
        <v>7.1738899999999996E-3</v>
      </c>
      <c r="O536" s="20">
        <f t="array" ref="O536">MAX(IF(Table1[Class]=Table1[[#This Row],[Class]],IF(Table1[Cost]=Table1[[#This Row],[Cost]], IF(Table1[Name]=Table1[[#This Row],[Name]],Table1[LB],FALSE))))</f>
        <v>19759.7</v>
      </c>
      <c r="P536" s="20">
        <f>(Table1[[#This Row],[UB]]-Table1[[#This Row],[Best_LB]])/Table1[[#This Row],[Best_LB]]</f>
        <v>0.23269077971831545</v>
      </c>
      <c r="Q536" s="20">
        <f>IF(Table1[[#This Row],[UB]]&lt;9999999,1,0)</f>
        <v>1</v>
      </c>
      <c r="R536" s="20">
        <f>IF(Table1[[#This Row],[Final gap]]&lt;0.0001,1,0)</f>
        <v>0</v>
      </c>
    </row>
    <row r="537" spans="1:26" x14ac:dyDescent="0.25">
      <c r="A537" t="s">
        <v>20</v>
      </c>
      <c r="B537" t="s">
        <v>78</v>
      </c>
      <c r="C537" t="s">
        <v>81</v>
      </c>
      <c r="D537" t="s">
        <v>59</v>
      </c>
      <c r="E537">
        <v>25</v>
      </c>
      <c r="F537">
        <v>18</v>
      </c>
      <c r="G537">
        <v>9</v>
      </c>
      <c r="L537" s="10">
        <v>5803.28</v>
      </c>
      <c r="M537" s="20"/>
      <c r="N537" s="20">
        <v>7.5464699999999996E-3</v>
      </c>
      <c r="O537" s="20">
        <f t="array" ref="O537">MAX(IF(Table1[Class]=Table1[[#This Row],[Class]],IF(Table1[Cost]=Table1[[#This Row],[Cost]], IF(Table1[Name]=Table1[[#This Row],[Name]],Table1[LB],FALSE))))</f>
        <v>4104.7</v>
      </c>
      <c r="P537" s="20">
        <f>(Table1[[#This Row],[UB]]-Table1[[#This Row],[Best_LB]])/Table1[[#This Row],[Best_LB]]</f>
        <v>0.41381343338124588</v>
      </c>
      <c r="Q537" s="20">
        <f>IF(Table1[[#This Row],[UB]]&lt;9999999,1,0)</f>
        <v>1</v>
      </c>
      <c r="R537" s="20">
        <f>IF(Table1[[#This Row],[Final gap]]&lt;0.0001,1,0)</f>
        <v>0</v>
      </c>
    </row>
    <row r="538" spans="1:26" x14ac:dyDescent="0.25">
      <c r="A538" t="s">
        <v>20</v>
      </c>
      <c r="B538" t="s">
        <v>82</v>
      </c>
      <c r="C538" t="s">
        <v>80</v>
      </c>
      <c r="D538" t="s">
        <v>59</v>
      </c>
      <c r="E538">
        <v>25</v>
      </c>
      <c r="F538">
        <v>18</v>
      </c>
      <c r="G538">
        <v>9</v>
      </c>
      <c r="L538" s="10">
        <v>47348.1</v>
      </c>
      <c r="M538" s="20"/>
      <c r="N538" s="20">
        <v>9.0781000000000004E-3</v>
      </c>
      <c r="O538" s="20">
        <f t="array" ref="O538">MAX(IF(Table1[Class]=Table1[[#This Row],[Class]],IF(Table1[Cost]=Table1[[#This Row],[Cost]], IF(Table1[Name]=Table1[[#This Row],[Name]],Table1[LB],FALSE))))</f>
        <v>31439.1</v>
      </c>
      <c r="P538" s="20">
        <f>(Table1[[#This Row],[UB]]-Table1[[#This Row],[Best_LB]])/Table1[[#This Row],[Best_LB]]</f>
        <v>0.50602593585694244</v>
      </c>
      <c r="Q538" s="20">
        <f>IF(Table1[[#This Row],[UB]]&lt;9999999,1,0)</f>
        <v>1</v>
      </c>
      <c r="R538" s="20">
        <f>IF(Table1[[#This Row],[Final gap]]&lt;0.0001,1,0)</f>
        <v>0</v>
      </c>
    </row>
    <row r="539" spans="1:26" x14ac:dyDescent="0.25">
      <c r="A539" t="s">
        <v>20</v>
      </c>
      <c r="B539" t="s">
        <v>82</v>
      </c>
      <c r="C539" t="s">
        <v>81</v>
      </c>
      <c r="D539" t="s">
        <v>59</v>
      </c>
      <c r="E539">
        <v>25</v>
      </c>
      <c r="F539">
        <v>18</v>
      </c>
      <c r="G539">
        <v>9</v>
      </c>
      <c r="L539" s="10">
        <v>4853.1899999999996</v>
      </c>
      <c r="M539" s="20"/>
      <c r="N539" s="20">
        <v>7.5072999999999997E-3</v>
      </c>
      <c r="O539" s="20">
        <f t="array" ref="O539">MAX(IF(Table1[Class]=Table1[[#This Row],[Class]],IF(Table1[Cost]=Table1[[#This Row],[Cost]], IF(Table1[Name]=Table1[[#This Row],[Name]],Table1[LB],FALSE))))</f>
        <v>3253.77</v>
      </c>
      <c r="P539" s="20">
        <f>(Table1[[#This Row],[UB]]-Table1[[#This Row],[Best_LB]])/Table1[[#This Row],[Best_LB]]</f>
        <v>0.49155902230335874</v>
      </c>
      <c r="Q539" s="20">
        <f>IF(Table1[[#This Row],[UB]]&lt;9999999,1,0)</f>
        <v>1</v>
      </c>
      <c r="R539" s="20">
        <f>IF(Table1[[#This Row],[Final gap]]&lt;0.0001,1,0)</f>
        <v>0</v>
      </c>
    </row>
    <row r="540" spans="1:26" x14ac:dyDescent="0.25">
      <c r="A540" t="s">
        <v>20</v>
      </c>
      <c r="B540" t="s">
        <v>83</v>
      </c>
      <c r="C540" t="s">
        <v>80</v>
      </c>
      <c r="D540" t="s">
        <v>59</v>
      </c>
      <c r="E540">
        <v>25</v>
      </c>
      <c r="F540">
        <v>18</v>
      </c>
      <c r="G540">
        <v>9</v>
      </c>
      <c r="L540" s="10">
        <v>25445</v>
      </c>
      <c r="M540" s="20"/>
      <c r="N540" s="20">
        <v>8.3003E-3</v>
      </c>
      <c r="O540" s="20">
        <f t="array" ref="O540">MAX(IF(Table1[Class]=Table1[[#This Row],[Class]],IF(Table1[Cost]=Table1[[#This Row],[Cost]], IF(Table1[Name]=Table1[[#This Row],[Name]],Table1[LB],FALSE))))</f>
        <v>21082.1</v>
      </c>
      <c r="P540" s="20">
        <f>(Table1[[#This Row],[UB]]-Table1[[#This Row],[Best_LB]])/Table1[[#This Row],[Best_LB]]</f>
        <v>0.20694807443281277</v>
      </c>
      <c r="Q540" s="20">
        <f>IF(Table1[[#This Row],[UB]]&lt;9999999,1,0)</f>
        <v>1</v>
      </c>
      <c r="R540" s="20">
        <f>IF(Table1[[#This Row],[Final gap]]&lt;0.0001,1,0)</f>
        <v>0</v>
      </c>
    </row>
    <row r="541" spans="1:26" x14ac:dyDescent="0.25">
      <c r="A541" t="s">
        <v>20</v>
      </c>
      <c r="B541" t="s">
        <v>83</v>
      </c>
      <c r="C541" t="s">
        <v>81</v>
      </c>
      <c r="D541" t="s">
        <v>59</v>
      </c>
      <c r="E541">
        <v>25</v>
      </c>
      <c r="F541">
        <v>18</v>
      </c>
      <c r="G541">
        <v>9</v>
      </c>
      <c r="L541" s="10">
        <v>5981.87</v>
      </c>
      <c r="M541" s="16"/>
      <c r="N541" s="20">
        <v>7.29504E-3</v>
      </c>
      <c r="O541" s="20">
        <f t="array" ref="O541">MAX(IF(Table1[Class]=Table1[[#This Row],[Class]],IF(Table1[Cost]=Table1[[#This Row],[Cost]], IF(Table1[Name]=Table1[[#This Row],[Name]],Table1[LB],FALSE))))</f>
        <v>4556.26</v>
      </c>
      <c r="P541" s="20">
        <f>(Table1[[#This Row],[UB]]-Table1[[#This Row],[Best_LB]])/Table1[[#This Row],[Best_LB]]</f>
        <v>0.31289039694837423</v>
      </c>
      <c r="Q541" s="20">
        <f>IF(Table1[[#This Row],[UB]]&lt;9999999,1,0)</f>
        <v>1</v>
      </c>
      <c r="R541" s="20">
        <f>IF(Table1[[#This Row],[Final gap]]&lt;0.0001,1,0)</f>
        <v>0</v>
      </c>
    </row>
    <row r="542" spans="1:26" x14ac:dyDescent="0.25">
      <c r="A542" t="s">
        <v>26</v>
      </c>
      <c r="B542" t="s">
        <v>78</v>
      </c>
      <c r="C542" t="s">
        <v>80</v>
      </c>
      <c r="D542" t="s">
        <v>60</v>
      </c>
      <c r="E542">
        <v>25</v>
      </c>
      <c r="F542">
        <v>38</v>
      </c>
      <c r="G542">
        <v>12</v>
      </c>
      <c r="H542">
        <v>5</v>
      </c>
      <c r="I542">
        <v>11976.3</v>
      </c>
      <c r="J542">
        <v>669.73</v>
      </c>
      <c r="K542">
        <v>11983.2</v>
      </c>
      <c r="L542" s="10">
        <v>12125.4</v>
      </c>
      <c r="M542" s="16">
        <v>1.1726200000000001E-2</v>
      </c>
      <c r="N542" s="16">
        <v>7197.91</v>
      </c>
      <c r="O542" s="16">
        <f t="array" ref="O542">MAX(IF(Table1[Class]=Table1[[#This Row],[Class]],IF(Table1[Cost]=Table1[[#This Row],[Cost]], IF(Table1[Name]=Table1[[#This Row],[Name]],Table1[LB],FALSE))))</f>
        <v>11983.2</v>
      </c>
      <c r="P542" s="16">
        <f>(Table1[[#This Row],[UB]]-Table1[[#This Row],[Best_LB]])/Table1[[#This Row],[Best_LB]]</f>
        <v>1.1866613258561896E-2</v>
      </c>
      <c r="Q542" s="16">
        <f>IF(Table1[[#This Row],[UB]]&lt;9999999,1,0)</f>
        <v>1</v>
      </c>
      <c r="R542" s="16">
        <f>IF(Table1[[#This Row],[Final gap]]&lt;0.0001,1,0)</f>
        <v>0</v>
      </c>
      <c r="S542">
        <v>3946</v>
      </c>
      <c r="T542">
        <v>344</v>
      </c>
      <c r="U542">
        <v>1642</v>
      </c>
      <c r="V542">
        <v>0</v>
      </c>
      <c r="W542">
        <v>226.39</v>
      </c>
      <c r="X542">
        <v>210.41</v>
      </c>
      <c r="Y542">
        <v>0</v>
      </c>
      <c r="Z542">
        <v>0</v>
      </c>
    </row>
    <row r="543" spans="1:26" x14ac:dyDescent="0.25">
      <c r="A543" t="s">
        <v>26</v>
      </c>
      <c r="B543" t="s">
        <v>78</v>
      </c>
      <c r="C543" t="s">
        <v>81</v>
      </c>
      <c r="D543" t="s">
        <v>60</v>
      </c>
      <c r="E543">
        <v>25</v>
      </c>
      <c r="F543">
        <v>38</v>
      </c>
      <c r="G543">
        <v>12</v>
      </c>
      <c r="H543">
        <v>5</v>
      </c>
      <c r="I543">
        <v>2906.38</v>
      </c>
      <c r="J543">
        <v>736.47</v>
      </c>
      <c r="K543">
        <v>2911.35</v>
      </c>
      <c r="L543" s="10">
        <v>3066.03</v>
      </c>
      <c r="M543" s="16">
        <v>5.0450299999999997E-2</v>
      </c>
      <c r="N543" s="16">
        <v>7197.7</v>
      </c>
      <c r="O543" s="16">
        <f t="array" ref="O543">MAX(IF(Table1[Class]=Table1[[#This Row],[Class]],IF(Table1[Cost]=Table1[[#This Row],[Cost]], IF(Table1[Name]=Table1[[#This Row],[Name]],Table1[LB],FALSE))))</f>
        <v>2911.35</v>
      </c>
      <c r="P543" s="16">
        <f>(Table1[[#This Row],[UB]]-Table1[[#This Row],[Best_LB]])/Table1[[#This Row],[Best_LB]]</f>
        <v>5.3129991241176878E-2</v>
      </c>
      <c r="Q543" s="16">
        <f>IF(Table1[[#This Row],[UB]]&lt;9999999,1,0)</f>
        <v>1</v>
      </c>
      <c r="R543" s="16">
        <f>IF(Table1[[#This Row],[Final gap]]&lt;0.0001,1,0)</f>
        <v>0</v>
      </c>
      <c r="S543">
        <v>7749</v>
      </c>
      <c r="T543">
        <v>405</v>
      </c>
      <c r="U543">
        <v>1769</v>
      </c>
      <c r="V543">
        <v>0</v>
      </c>
      <c r="W543">
        <v>99.35</v>
      </c>
      <c r="X543">
        <v>473.24</v>
      </c>
      <c r="Y543">
        <v>0</v>
      </c>
      <c r="Z543">
        <v>0</v>
      </c>
    </row>
    <row r="544" spans="1:26" x14ac:dyDescent="0.25">
      <c r="A544" t="s">
        <v>26</v>
      </c>
      <c r="B544" t="s">
        <v>82</v>
      </c>
      <c r="C544" t="s">
        <v>80</v>
      </c>
      <c r="D544" t="s">
        <v>60</v>
      </c>
      <c r="E544">
        <v>25</v>
      </c>
      <c r="F544">
        <v>38</v>
      </c>
      <c r="G544">
        <v>12</v>
      </c>
      <c r="H544">
        <v>5</v>
      </c>
      <c r="I544">
        <v>11946.7</v>
      </c>
      <c r="J544">
        <v>675.53</v>
      </c>
      <c r="K544">
        <v>11957.7</v>
      </c>
      <c r="L544" s="10">
        <v>12412.1</v>
      </c>
      <c r="M544" s="16">
        <v>3.6608700000000001E-2</v>
      </c>
      <c r="N544" s="16">
        <v>7198.89</v>
      </c>
      <c r="O544" s="16">
        <f t="array" ref="O544">MAX(IF(Table1[Class]=Table1[[#This Row],[Class]],IF(Table1[Cost]=Table1[[#This Row],[Cost]], IF(Table1[Name]=Table1[[#This Row],[Name]],Table1[LB],FALSE))))</f>
        <v>11957.7</v>
      </c>
      <c r="P544" s="16">
        <f>(Table1[[#This Row],[UB]]-Table1[[#This Row],[Best_LB]])/Table1[[#This Row],[Best_LB]]</f>
        <v>3.800061884810621E-2</v>
      </c>
      <c r="Q544" s="16">
        <f>IF(Table1[[#This Row],[UB]]&lt;9999999,1,0)</f>
        <v>1</v>
      </c>
      <c r="R544" s="16">
        <f>IF(Table1[[#This Row],[Final gap]]&lt;0.0001,1,0)</f>
        <v>0</v>
      </c>
      <c r="S544">
        <v>2901</v>
      </c>
      <c r="T544">
        <v>418</v>
      </c>
      <c r="U544">
        <v>1942</v>
      </c>
      <c r="V544">
        <v>0</v>
      </c>
      <c r="W544">
        <v>186.37</v>
      </c>
      <c r="X544">
        <v>197.48</v>
      </c>
      <c r="Y544">
        <v>0</v>
      </c>
      <c r="Z544">
        <v>0</v>
      </c>
    </row>
    <row r="545" spans="1:26" x14ac:dyDescent="0.25">
      <c r="A545" t="s">
        <v>26</v>
      </c>
      <c r="B545" t="s">
        <v>82</v>
      </c>
      <c r="C545" t="s">
        <v>81</v>
      </c>
      <c r="D545" t="s">
        <v>60</v>
      </c>
      <c r="E545">
        <v>25</v>
      </c>
      <c r="F545">
        <v>38</v>
      </c>
      <c r="G545">
        <v>12</v>
      </c>
      <c r="H545">
        <v>6</v>
      </c>
      <c r="I545">
        <v>1744.74</v>
      </c>
      <c r="J545">
        <v>692.98</v>
      </c>
      <c r="K545">
        <v>1749.59</v>
      </c>
      <c r="L545" s="10">
        <v>1831.33</v>
      </c>
      <c r="M545" s="16">
        <v>4.4633199999999998E-2</v>
      </c>
      <c r="N545" s="16">
        <v>7198.87</v>
      </c>
      <c r="O545" s="16">
        <f t="array" ref="O545">MAX(IF(Table1[Class]=Table1[[#This Row],[Class]],IF(Table1[Cost]=Table1[[#This Row],[Cost]], IF(Table1[Name]=Table1[[#This Row],[Name]],Table1[LB],FALSE))))</f>
        <v>1749.59</v>
      </c>
      <c r="P545" s="16">
        <f>(Table1[[#This Row],[UB]]-Table1[[#This Row],[Best_LB]])/Table1[[#This Row],[Best_LB]]</f>
        <v>4.6719517144016606E-2</v>
      </c>
      <c r="Q545" s="16">
        <f>IF(Table1[[#This Row],[UB]]&lt;9999999,1,0)</f>
        <v>1</v>
      </c>
      <c r="R545" s="16">
        <f>IF(Table1[[#This Row],[Final gap]]&lt;0.0001,1,0)</f>
        <v>0</v>
      </c>
      <c r="S545">
        <v>6747</v>
      </c>
      <c r="T545">
        <v>570</v>
      </c>
      <c r="U545">
        <v>1162</v>
      </c>
      <c r="V545">
        <v>0</v>
      </c>
      <c r="W545">
        <v>259.41000000000003</v>
      </c>
      <c r="X545">
        <v>272.47000000000003</v>
      </c>
      <c r="Y545">
        <v>0</v>
      </c>
      <c r="Z545">
        <v>0</v>
      </c>
    </row>
    <row r="546" spans="1:26" x14ac:dyDescent="0.25">
      <c r="A546" t="s">
        <v>26</v>
      </c>
      <c r="B546" t="s">
        <v>83</v>
      </c>
      <c r="C546" t="s">
        <v>80</v>
      </c>
      <c r="D546" t="s">
        <v>60</v>
      </c>
      <c r="E546">
        <v>25</v>
      </c>
      <c r="F546">
        <v>38</v>
      </c>
      <c r="G546">
        <v>12</v>
      </c>
      <c r="H546">
        <v>5</v>
      </c>
      <c r="I546">
        <v>13352.4</v>
      </c>
      <c r="J546">
        <v>731.79</v>
      </c>
      <c r="K546">
        <v>13381.3</v>
      </c>
      <c r="L546" s="10">
        <v>14347.2</v>
      </c>
      <c r="M546" s="16">
        <v>6.7323300000000003E-2</v>
      </c>
      <c r="N546" s="16">
        <v>7199.02</v>
      </c>
      <c r="O546" s="16">
        <f t="array" ref="O546">MAX(IF(Table1[Class]=Table1[[#This Row],[Class]],IF(Table1[Cost]=Table1[[#This Row],[Cost]], IF(Table1[Name]=Table1[[#This Row],[Name]],Table1[LB],FALSE))))</f>
        <v>13381.3</v>
      </c>
      <c r="P546" s="16">
        <f>(Table1[[#This Row],[UB]]-Table1[[#This Row],[Best_LB]])/Table1[[#This Row],[Best_LB]]</f>
        <v>7.2182822296787422E-2</v>
      </c>
      <c r="Q546" s="16">
        <f>IF(Table1[[#This Row],[UB]]&lt;9999999,1,0)</f>
        <v>1</v>
      </c>
      <c r="R546" s="16">
        <f>IF(Table1[[#This Row],[Final gap]]&lt;0.0001,1,0)</f>
        <v>0</v>
      </c>
      <c r="S546">
        <v>3315</v>
      </c>
      <c r="T546">
        <v>453</v>
      </c>
      <c r="U546">
        <v>2231</v>
      </c>
      <c r="V546">
        <v>0</v>
      </c>
      <c r="W546">
        <v>289.67</v>
      </c>
      <c r="X546">
        <v>147.81</v>
      </c>
      <c r="Y546">
        <v>0</v>
      </c>
      <c r="Z546">
        <v>0</v>
      </c>
    </row>
    <row r="547" spans="1:26" x14ac:dyDescent="0.25">
      <c r="A547" t="s">
        <v>26</v>
      </c>
      <c r="B547" t="s">
        <v>83</v>
      </c>
      <c r="C547" t="s">
        <v>81</v>
      </c>
      <c r="D547" t="s">
        <v>60</v>
      </c>
      <c r="E547">
        <v>25</v>
      </c>
      <c r="F547">
        <v>38</v>
      </c>
      <c r="G547">
        <v>12</v>
      </c>
      <c r="H547">
        <v>5</v>
      </c>
      <c r="I547">
        <v>3384.77</v>
      </c>
      <c r="J547">
        <v>745.45</v>
      </c>
      <c r="K547">
        <v>3387.46</v>
      </c>
      <c r="L547" s="10">
        <v>3666.35</v>
      </c>
      <c r="M547" s="16">
        <v>7.6067599999999999E-2</v>
      </c>
      <c r="N547" s="16">
        <v>7199.17</v>
      </c>
      <c r="O547" s="16">
        <f t="array" ref="O547">MAX(IF(Table1[Class]=Table1[[#This Row],[Class]],IF(Table1[Cost]=Table1[[#This Row],[Cost]], IF(Table1[Name]=Table1[[#This Row],[Name]],Table1[LB],FALSE))))</f>
        <v>3387.46</v>
      </c>
      <c r="P547" s="16">
        <f>(Table1[[#This Row],[UB]]-Table1[[#This Row],[Best_LB]])/Table1[[#This Row],[Best_LB]]</f>
        <v>8.2330123455332277E-2</v>
      </c>
      <c r="Q547" s="16">
        <f>IF(Table1[[#This Row],[UB]]&lt;9999999,1,0)</f>
        <v>1</v>
      </c>
      <c r="R547" s="16">
        <f>IF(Table1[[#This Row],[Final gap]]&lt;0.0001,1,0)</f>
        <v>0</v>
      </c>
      <c r="S547">
        <v>3515</v>
      </c>
      <c r="T547">
        <v>339</v>
      </c>
      <c r="U547">
        <v>1524</v>
      </c>
      <c r="V547">
        <v>0</v>
      </c>
      <c r="W547">
        <v>218.52</v>
      </c>
      <c r="X547">
        <v>290.82</v>
      </c>
      <c r="Y547">
        <v>0</v>
      </c>
      <c r="Z547">
        <v>0</v>
      </c>
    </row>
    <row r="548" spans="1:26" x14ac:dyDescent="0.25">
      <c r="A548" t="s">
        <v>19</v>
      </c>
      <c r="B548" t="s">
        <v>78</v>
      </c>
      <c r="C548" t="s">
        <v>80</v>
      </c>
      <c r="D548" t="s">
        <v>60</v>
      </c>
      <c r="E548">
        <v>25</v>
      </c>
      <c r="F548">
        <v>38</v>
      </c>
      <c r="G548">
        <v>12</v>
      </c>
      <c r="H548">
        <v>5</v>
      </c>
      <c r="L548" s="11">
        <v>13598.35</v>
      </c>
      <c r="M548" s="4"/>
      <c r="N548" s="4">
        <v>1800</v>
      </c>
      <c r="O548" s="4">
        <f t="array" ref="O548">MAX(IF(Table1[Class]=Table1[[#This Row],[Class]],IF(Table1[Cost]=Table1[[#This Row],[Cost]], IF(Table1[Name]=Table1[[#This Row],[Name]],Table1[LB],FALSE))))</f>
        <v>11983.2</v>
      </c>
      <c r="P548" s="4">
        <f>(Table1[[#This Row],[UB]]-Table1[[#This Row],[Best_LB]])/Table1[[#This Row],[Best_LB]]</f>
        <v>0.13478453167768206</v>
      </c>
      <c r="Q548" s="4">
        <f>IF(Table1[[#This Row],[UB]]&lt;9999999,1,0)</f>
        <v>1</v>
      </c>
      <c r="R548" s="4">
        <f>IF(Table1[[#This Row],[Final gap]]&lt;0.0001,1,0)</f>
        <v>0</v>
      </c>
    </row>
    <row r="549" spans="1:26" x14ac:dyDescent="0.25">
      <c r="A549" t="s">
        <v>19</v>
      </c>
      <c r="B549" t="s">
        <v>78</v>
      </c>
      <c r="C549" t="s">
        <v>81</v>
      </c>
      <c r="D549" t="s">
        <v>60</v>
      </c>
      <c r="E549">
        <v>25</v>
      </c>
      <c r="F549">
        <v>38</v>
      </c>
      <c r="G549">
        <v>12</v>
      </c>
      <c r="H549">
        <v>5</v>
      </c>
      <c r="L549" s="11">
        <v>3748.18</v>
      </c>
      <c r="M549" s="4"/>
      <c r="N549" s="4">
        <v>1800</v>
      </c>
      <c r="O549" s="4">
        <f t="array" ref="O549">MAX(IF(Table1[Class]=Table1[[#This Row],[Class]],IF(Table1[Cost]=Table1[[#This Row],[Cost]], IF(Table1[Name]=Table1[[#This Row],[Name]],Table1[LB],FALSE))))</f>
        <v>2911.35</v>
      </c>
      <c r="P549" s="4">
        <f>(Table1[[#This Row],[UB]]-Table1[[#This Row],[Best_LB]])/Table1[[#This Row],[Best_LB]]</f>
        <v>0.28743709962732067</v>
      </c>
      <c r="Q549" s="4">
        <f>IF(Table1[[#This Row],[UB]]&lt;9999999,1,0)</f>
        <v>1</v>
      </c>
      <c r="R549" s="4">
        <f>IF(Table1[[#This Row],[Final gap]]&lt;0.0001,1,0)</f>
        <v>0</v>
      </c>
    </row>
    <row r="550" spans="1:26" x14ac:dyDescent="0.25">
      <c r="A550" t="s">
        <v>19</v>
      </c>
      <c r="B550" t="s">
        <v>82</v>
      </c>
      <c r="C550" t="s">
        <v>80</v>
      </c>
      <c r="D550" t="s">
        <v>60</v>
      </c>
      <c r="E550">
        <v>25</v>
      </c>
      <c r="F550">
        <v>38</v>
      </c>
      <c r="G550">
        <v>12</v>
      </c>
      <c r="H550">
        <v>5</v>
      </c>
      <c r="L550" s="11">
        <v>14865.39</v>
      </c>
      <c r="M550" s="4"/>
      <c r="N550" s="4">
        <v>1800</v>
      </c>
      <c r="O550" s="4">
        <f t="array" ref="O550">MAX(IF(Table1[Class]=Table1[[#This Row],[Class]],IF(Table1[Cost]=Table1[[#This Row],[Cost]], IF(Table1[Name]=Table1[[#This Row],[Name]],Table1[LB],FALSE))))</f>
        <v>11957.7</v>
      </c>
      <c r="P550" s="4">
        <f>(Table1[[#This Row],[UB]]-Table1[[#This Row],[Best_LB]])/Table1[[#This Row],[Best_LB]]</f>
        <v>0.24316465541032126</v>
      </c>
      <c r="Q550" s="4">
        <f>IF(Table1[[#This Row],[UB]]&lt;9999999,1,0)</f>
        <v>1</v>
      </c>
      <c r="R550" s="4">
        <f>IF(Table1[[#This Row],[Final gap]]&lt;0.0001,1,0)</f>
        <v>0</v>
      </c>
    </row>
    <row r="551" spans="1:26" x14ac:dyDescent="0.25">
      <c r="A551" t="s">
        <v>19</v>
      </c>
      <c r="B551" t="s">
        <v>82</v>
      </c>
      <c r="C551" t="s">
        <v>81</v>
      </c>
      <c r="D551" t="s">
        <v>60</v>
      </c>
      <c r="E551">
        <v>25</v>
      </c>
      <c r="F551">
        <v>38</v>
      </c>
      <c r="G551">
        <v>12</v>
      </c>
      <c r="H551">
        <v>6</v>
      </c>
      <c r="L551" s="11">
        <v>2111.6800000000003</v>
      </c>
      <c r="M551" s="4"/>
      <c r="N551" s="4">
        <v>1800</v>
      </c>
      <c r="O551" s="4">
        <f t="array" ref="O551">MAX(IF(Table1[Class]=Table1[[#This Row],[Class]],IF(Table1[Cost]=Table1[[#This Row],[Cost]], IF(Table1[Name]=Table1[[#This Row],[Name]],Table1[LB],FALSE))))</f>
        <v>1749.59</v>
      </c>
      <c r="P551" s="4">
        <f>(Table1[[#This Row],[UB]]-Table1[[#This Row],[Best_LB]])/Table1[[#This Row],[Best_LB]]</f>
        <v>0.20695705851085133</v>
      </c>
      <c r="Q551" s="4">
        <f>IF(Table1[[#This Row],[UB]]&lt;9999999,1,0)</f>
        <v>1</v>
      </c>
      <c r="R551" s="4">
        <f>IF(Table1[[#This Row],[Final gap]]&lt;0.0001,1,0)</f>
        <v>0</v>
      </c>
    </row>
    <row r="552" spans="1:26" x14ac:dyDescent="0.25">
      <c r="A552" t="s">
        <v>19</v>
      </c>
      <c r="B552" t="s">
        <v>83</v>
      </c>
      <c r="C552" t="s">
        <v>80</v>
      </c>
      <c r="D552" t="s">
        <v>60</v>
      </c>
      <c r="E552">
        <v>25</v>
      </c>
      <c r="F552">
        <v>38</v>
      </c>
      <c r="G552">
        <v>12</v>
      </c>
      <c r="H552">
        <v>5</v>
      </c>
      <c r="L552" s="11">
        <v>17574.61</v>
      </c>
      <c r="M552" s="4"/>
      <c r="N552" s="4">
        <v>1800</v>
      </c>
      <c r="O552" s="4">
        <f t="array" ref="O552">MAX(IF(Table1[Class]=Table1[[#This Row],[Class]],IF(Table1[Cost]=Table1[[#This Row],[Cost]], IF(Table1[Name]=Table1[[#This Row],[Name]],Table1[LB],FALSE))))</f>
        <v>13381.3</v>
      </c>
      <c r="P552" s="4">
        <f>(Table1[[#This Row],[UB]]-Table1[[#This Row],[Best_LB]])/Table1[[#This Row],[Best_LB]]</f>
        <v>0.31337089819374808</v>
      </c>
      <c r="Q552" s="4">
        <f>IF(Table1[[#This Row],[UB]]&lt;9999999,1,0)</f>
        <v>1</v>
      </c>
      <c r="R552" s="4">
        <f>IF(Table1[[#This Row],[Final gap]]&lt;0.0001,1,0)</f>
        <v>0</v>
      </c>
    </row>
    <row r="553" spans="1:26" x14ac:dyDescent="0.25">
      <c r="A553" t="s">
        <v>19</v>
      </c>
      <c r="B553" t="s">
        <v>83</v>
      </c>
      <c r="C553" t="s">
        <v>81</v>
      </c>
      <c r="D553" t="s">
        <v>60</v>
      </c>
      <c r="E553">
        <v>25</v>
      </c>
      <c r="F553">
        <v>38</v>
      </c>
      <c r="G553">
        <v>12</v>
      </c>
      <c r="H553">
        <v>5</v>
      </c>
      <c r="L553" s="11">
        <v>4263.7699999999995</v>
      </c>
      <c r="M553" s="4"/>
      <c r="N553" s="4">
        <v>1800</v>
      </c>
      <c r="O553" s="4">
        <f t="array" ref="O553">MAX(IF(Table1[Class]=Table1[[#This Row],[Class]],IF(Table1[Cost]=Table1[[#This Row],[Cost]], IF(Table1[Name]=Table1[[#This Row],[Name]],Table1[LB],FALSE))))</f>
        <v>3387.46</v>
      </c>
      <c r="P553" s="4">
        <f>(Table1[[#This Row],[UB]]-Table1[[#This Row],[Best_LB]])/Table1[[#This Row],[Best_LB]]</f>
        <v>0.25869235356284637</v>
      </c>
      <c r="Q553" s="4">
        <f>IF(Table1[[#This Row],[UB]]&lt;9999999,1,0)</f>
        <v>1</v>
      </c>
      <c r="R553" s="4">
        <f>IF(Table1[[#This Row],[Final gap]]&lt;0.0001,1,0)</f>
        <v>0</v>
      </c>
    </row>
    <row r="554" spans="1:26" x14ac:dyDescent="0.25">
      <c r="A554" t="s">
        <v>20</v>
      </c>
      <c r="B554" t="s">
        <v>78</v>
      </c>
      <c r="C554" t="s">
        <v>80</v>
      </c>
      <c r="D554" t="s">
        <v>60</v>
      </c>
      <c r="E554">
        <v>25</v>
      </c>
      <c r="F554">
        <v>38</v>
      </c>
      <c r="G554">
        <v>12</v>
      </c>
      <c r="L554" s="10">
        <v>18705.5</v>
      </c>
      <c r="M554" s="2"/>
      <c r="N554" s="2">
        <v>6.2204199999999999E-3</v>
      </c>
      <c r="O554" s="2">
        <f t="array" ref="O554">MAX(IF(Table1[Class]=Table1[[#This Row],[Class]],IF(Table1[Cost]=Table1[[#This Row],[Cost]], IF(Table1[Name]=Table1[[#This Row],[Name]],Table1[LB],FALSE))))</f>
        <v>11983.2</v>
      </c>
      <c r="P554" s="2">
        <f>(Table1[[#This Row],[UB]]-Table1[[#This Row],[Best_LB]])/Table1[[#This Row],[Best_LB]]</f>
        <v>0.56097703451498759</v>
      </c>
      <c r="Q554" s="2">
        <f>IF(Table1[[#This Row],[UB]]&lt;9999999,1,0)</f>
        <v>1</v>
      </c>
      <c r="R554" s="2">
        <f>IF(Table1[[#This Row],[Final gap]]&lt;0.0001,1,0)</f>
        <v>0</v>
      </c>
    </row>
    <row r="555" spans="1:26" x14ac:dyDescent="0.25">
      <c r="A555" t="s">
        <v>20</v>
      </c>
      <c r="B555" t="s">
        <v>78</v>
      </c>
      <c r="C555" t="s">
        <v>81</v>
      </c>
      <c r="D555" t="s">
        <v>60</v>
      </c>
      <c r="E555">
        <v>25</v>
      </c>
      <c r="F555">
        <v>38</v>
      </c>
      <c r="G555">
        <v>12</v>
      </c>
      <c r="L555" s="10">
        <v>5036.3900000000003</v>
      </c>
      <c r="M555" s="2"/>
      <c r="N555" s="2">
        <v>7.0262299999999996E-3</v>
      </c>
      <c r="O555" s="2">
        <f t="array" ref="O555">MAX(IF(Table1[Class]=Table1[[#This Row],[Class]],IF(Table1[Cost]=Table1[[#This Row],[Cost]], IF(Table1[Name]=Table1[[#This Row],[Name]],Table1[LB],FALSE))))</f>
        <v>2911.35</v>
      </c>
      <c r="P555" s="2">
        <f>(Table1[[#This Row],[UB]]-Table1[[#This Row],[Best_LB]])/Table1[[#This Row],[Best_LB]]</f>
        <v>0.72991567485874265</v>
      </c>
      <c r="Q555" s="2">
        <f>IF(Table1[[#This Row],[UB]]&lt;9999999,1,0)</f>
        <v>1</v>
      </c>
      <c r="R555" s="2">
        <f>IF(Table1[[#This Row],[Final gap]]&lt;0.0001,1,0)</f>
        <v>0</v>
      </c>
    </row>
    <row r="556" spans="1:26" x14ac:dyDescent="0.25">
      <c r="A556" t="s">
        <v>20</v>
      </c>
      <c r="B556" t="s">
        <v>82</v>
      </c>
      <c r="C556" t="s">
        <v>80</v>
      </c>
      <c r="D556" t="s">
        <v>60</v>
      </c>
      <c r="E556">
        <v>25</v>
      </c>
      <c r="F556">
        <v>38</v>
      </c>
      <c r="G556">
        <v>12</v>
      </c>
      <c r="L556" s="10">
        <v>26483.5</v>
      </c>
      <c r="M556" s="2"/>
      <c r="N556" s="2">
        <v>6.4608E-3</v>
      </c>
      <c r="O556" s="2">
        <f t="array" ref="O556">MAX(IF(Table1[Class]=Table1[[#This Row],[Class]],IF(Table1[Cost]=Table1[[#This Row],[Cost]], IF(Table1[Name]=Table1[[#This Row],[Name]],Table1[LB],FALSE))))</f>
        <v>11957.7</v>
      </c>
      <c r="P556" s="2">
        <f>(Table1[[#This Row],[UB]]-Table1[[#This Row],[Best_LB]])/Table1[[#This Row],[Best_LB]]</f>
        <v>1.2147653813024242</v>
      </c>
      <c r="Q556" s="2">
        <f>IF(Table1[[#This Row],[UB]]&lt;9999999,1,0)</f>
        <v>1</v>
      </c>
      <c r="R556" s="2">
        <f>IF(Table1[[#This Row],[Final gap]]&lt;0.0001,1,0)</f>
        <v>0</v>
      </c>
    </row>
    <row r="557" spans="1:26" x14ac:dyDescent="0.25">
      <c r="A557" t="s">
        <v>20</v>
      </c>
      <c r="B557" t="s">
        <v>82</v>
      </c>
      <c r="C557" t="s">
        <v>81</v>
      </c>
      <c r="D557" t="s">
        <v>60</v>
      </c>
      <c r="E557">
        <v>25</v>
      </c>
      <c r="F557">
        <v>38</v>
      </c>
      <c r="G557">
        <v>12</v>
      </c>
      <c r="L557" s="10">
        <v>3401.56</v>
      </c>
      <c r="M557" s="2"/>
      <c r="N557" s="2">
        <v>6.8046900000000004E-3</v>
      </c>
      <c r="O557" s="2">
        <f t="array" ref="O557">MAX(IF(Table1[Class]=Table1[[#This Row],[Class]],IF(Table1[Cost]=Table1[[#This Row],[Cost]], IF(Table1[Name]=Table1[[#This Row],[Name]],Table1[LB],FALSE))))</f>
        <v>1749.59</v>
      </c>
      <c r="P557" s="2">
        <f>(Table1[[#This Row],[UB]]-Table1[[#This Row],[Best_LB]])/Table1[[#This Row],[Best_LB]]</f>
        <v>0.94420407066798517</v>
      </c>
      <c r="Q557" s="2">
        <f>IF(Table1[[#This Row],[UB]]&lt;9999999,1,0)</f>
        <v>1</v>
      </c>
      <c r="R557" s="2">
        <f>IF(Table1[[#This Row],[Final gap]]&lt;0.0001,1,0)</f>
        <v>0</v>
      </c>
    </row>
    <row r="558" spans="1:26" x14ac:dyDescent="0.25">
      <c r="A558" t="s">
        <v>20</v>
      </c>
      <c r="B558" t="s">
        <v>83</v>
      </c>
      <c r="C558" t="s">
        <v>80</v>
      </c>
      <c r="D558" t="s">
        <v>60</v>
      </c>
      <c r="E558">
        <v>25</v>
      </c>
      <c r="F558">
        <v>38</v>
      </c>
      <c r="G558">
        <v>12</v>
      </c>
      <c r="L558" s="10">
        <v>24918.1</v>
      </c>
      <c r="M558" s="2"/>
      <c r="N558" s="2">
        <v>6.2593099999999997E-3</v>
      </c>
      <c r="O558" s="2">
        <f t="array" ref="O558">MAX(IF(Table1[Class]=Table1[[#This Row],[Class]],IF(Table1[Cost]=Table1[[#This Row],[Cost]], IF(Table1[Name]=Table1[[#This Row],[Name]],Table1[LB],FALSE))))</f>
        <v>13381.3</v>
      </c>
      <c r="P558" s="2">
        <f>(Table1[[#This Row],[UB]]-Table1[[#This Row],[Best_LB]])/Table1[[#This Row],[Best_LB]]</f>
        <v>0.86215838520920984</v>
      </c>
      <c r="Q558" s="2">
        <f>IF(Table1[[#This Row],[UB]]&lt;9999999,1,0)</f>
        <v>1</v>
      </c>
      <c r="R558" s="2">
        <f>IF(Table1[[#This Row],[Final gap]]&lt;0.0001,1,0)</f>
        <v>0</v>
      </c>
    </row>
    <row r="559" spans="1:26" x14ac:dyDescent="0.25">
      <c r="A559" t="s">
        <v>20</v>
      </c>
      <c r="B559" t="s">
        <v>83</v>
      </c>
      <c r="C559" t="s">
        <v>81</v>
      </c>
      <c r="D559" t="s">
        <v>60</v>
      </c>
      <c r="E559">
        <v>25</v>
      </c>
      <c r="F559">
        <v>38</v>
      </c>
      <c r="G559">
        <v>12</v>
      </c>
      <c r="L559" s="10">
        <v>6339.94</v>
      </c>
      <c r="M559" s="16"/>
      <c r="N559" s="2">
        <v>6.2285400000000003E-3</v>
      </c>
      <c r="O559" s="2">
        <f t="array" ref="O559">MAX(IF(Table1[Class]=Table1[[#This Row],[Class]],IF(Table1[Cost]=Table1[[#This Row],[Cost]], IF(Table1[Name]=Table1[[#This Row],[Name]],Table1[LB],FALSE))))</f>
        <v>3387.46</v>
      </c>
      <c r="P559" s="2">
        <f>(Table1[[#This Row],[UB]]-Table1[[#This Row],[Best_LB]])/Table1[[#This Row],[Best_LB]]</f>
        <v>0.87159110365878845</v>
      </c>
      <c r="Q559" s="2">
        <f>IF(Table1[[#This Row],[UB]]&lt;9999999,1,0)</f>
        <v>1</v>
      </c>
      <c r="R559" s="2">
        <f>IF(Table1[[#This Row],[Final gap]]&lt;0.0001,1,0)</f>
        <v>0</v>
      </c>
    </row>
    <row r="560" spans="1:26" x14ac:dyDescent="0.25">
      <c r="A560" t="s">
        <v>26</v>
      </c>
      <c r="B560" t="s">
        <v>78</v>
      </c>
      <c r="C560" t="s">
        <v>80</v>
      </c>
      <c r="D560" t="s">
        <v>61</v>
      </c>
      <c r="E560">
        <v>25</v>
      </c>
      <c r="F560">
        <v>38</v>
      </c>
      <c r="G560">
        <v>6</v>
      </c>
      <c r="H560">
        <v>5</v>
      </c>
      <c r="I560">
        <v>9872.5300000000007</v>
      </c>
      <c r="J560">
        <v>469.4</v>
      </c>
      <c r="K560">
        <v>9875.91</v>
      </c>
      <c r="L560" s="10">
        <v>9939.82</v>
      </c>
      <c r="M560" s="16">
        <v>6.4294900000000004E-3</v>
      </c>
      <c r="N560" s="16">
        <v>7198.41</v>
      </c>
      <c r="O560" s="16">
        <f t="array" ref="O560">MAX(IF(Table1[Class]=Table1[[#This Row],[Class]],IF(Table1[Cost]=Table1[[#This Row],[Cost]], IF(Table1[Name]=Table1[[#This Row],[Name]],Table1[LB],FALSE))))</f>
        <v>9875.91</v>
      </c>
      <c r="P560" s="16">
        <f>(Table1[[#This Row],[UB]]-Table1[[#This Row],[Best_LB]])/Table1[[#This Row],[Best_LB]]</f>
        <v>6.4713023913745525E-3</v>
      </c>
      <c r="Q560" s="16">
        <f>IF(Table1[[#This Row],[UB]]&lt;9999999,1,0)</f>
        <v>1</v>
      </c>
      <c r="R560" s="16">
        <f>IF(Table1[[#This Row],[Final gap]]&lt;0.0001,1,0)</f>
        <v>0</v>
      </c>
      <c r="S560">
        <v>12816</v>
      </c>
      <c r="T560">
        <v>323</v>
      </c>
      <c r="U560">
        <v>711</v>
      </c>
      <c r="V560">
        <v>0</v>
      </c>
      <c r="W560">
        <v>35.47</v>
      </c>
      <c r="X560">
        <v>379.86</v>
      </c>
      <c r="Y560">
        <v>0</v>
      </c>
      <c r="Z560">
        <v>0</v>
      </c>
    </row>
    <row r="561" spans="1:26" x14ac:dyDescent="0.25">
      <c r="A561" t="s">
        <v>26</v>
      </c>
      <c r="B561" t="s">
        <v>78</v>
      </c>
      <c r="C561" t="s">
        <v>81</v>
      </c>
      <c r="D561" t="s">
        <v>61</v>
      </c>
      <c r="E561">
        <v>25</v>
      </c>
      <c r="F561">
        <v>38</v>
      </c>
      <c r="G561">
        <v>6</v>
      </c>
      <c r="H561">
        <v>5</v>
      </c>
      <c r="I561">
        <v>1865.95</v>
      </c>
      <c r="J561">
        <v>288.47000000000003</v>
      </c>
      <c r="K561">
        <v>1866.49</v>
      </c>
      <c r="L561" s="10">
        <v>1872.77</v>
      </c>
      <c r="M561" s="16">
        <v>3.3511600000000002E-3</v>
      </c>
      <c r="N561" s="16">
        <v>7199.12</v>
      </c>
      <c r="O561" s="16">
        <f t="array" ref="O561">MAX(IF(Table1[Class]=Table1[[#This Row],[Class]],IF(Table1[Cost]=Table1[[#This Row],[Cost]], IF(Table1[Name]=Table1[[#This Row],[Name]],Table1[LB],FALSE))))</f>
        <v>1866.49</v>
      </c>
      <c r="P561" s="16">
        <f>(Table1[[#This Row],[UB]]-Table1[[#This Row],[Best_LB]])/Table1[[#This Row],[Best_LB]]</f>
        <v>3.3646041500356139E-3</v>
      </c>
      <c r="Q561" s="16">
        <f>IF(Table1[[#This Row],[UB]]&lt;9999999,1,0)</f>
        <v>1</v>
      </c>
      <c r="R561" s="16">
        <f>IF(Table1[[#This Row],[Final gap]]&lt;0.0001,1,0)</f>
        <v>0</v>
      </c>
      <c r="S561">
        <v>50157</v>
      </c>
      <c r="T561">
        <v>303</v>
      </c>
      <c r="U561">
        <v>551</v>
      </c>
      <c r="V561">
        <v>0</v>
      </c>
      <c r="W561">
        <v>24.18</v>
      </c>
      <c r="X561">
        <v>233.24</v>
      </c>
      <c r="Y561">
        <v>0</v>
      </c>
      <c r="Z561">
        <v>0</v>
      </c>
    </row>
    <row r="562" spans="1:26" x14ac:dyDescent="0.25">
      <c r="A562" t="s">
        <v>26</v>
      </c>
      <c r="B562" t="s">
        <v>82</v>
      </c>
      <c r="C562" t="s">
        <v>80</v>
      </c>
      <c r="D562" t="s">
        <v>61</v>
      </c>
      <c r="E562">
        <v>25</v>
      </c>
      <c r="F562">
        <v>38</v>
      </c>
      <c r="G562">
        <v>6</v>
      </c>
      <c r="H562">
        <v>5</v>
      </c>
      <c r="I562">
        <v>5349.94</v>
      </c>
      <c r="J562">
        <v>277.98</v>
      </c>
      <c r="K562">
        <v>5371.96</v>
      </c>
      <c r="L562" s="10">
        <v>5665.7</v>
      </c>
      <c r="M562" s="16">
        <v>5.1846000000000003E-2</v>
      </c>
      <c r="N562" s="16">
        <v>7199.14</v>
      </c>
      <c r="O562" s="16">
        <f t="array" ref="O562">MAX(IF(Table1[Class]=Table1[[#This Row],[Class]],IF(Table1[Cost]=Table1[[#This Row],[Cost]], IF(Table1[Name]=Table1[[#This Row],[Name]],Table1[LB],FALSE))))</f>
        <v>5371.96</v>
      </c>
      <c r="P562" s="16">
        <f>(Table1[[#This Row],[UB]]-Table1[[#This Row],[Best_LB]])/Table1[[#This Row],[Best_LB]]</f>
        <v>5.4680228445483543E-2</v>
      </c>
      <c r="Q562" s="16">
        <f>IF(Table1[[#This Row],[UB]]&lt;9999999,1,0)</f>
        <v>1</v>
      </c>
      <c r="R562" s="16">
        <f>IF(Table1[[#This Row],[Final gap]]&lt;0.0001,1,0)</f>
        <v>0</v>
      </c>
      <c r="S562">
        <v>16169</v>
      </c>
      <c r="T562">
        <v>330</v>
      </c>
      <c r="U562">
        <v>961</v>
      </c>
      <c r="V562">
        <v>0</v>
      </c>
      <c r="W562">
        <v>26.93</v>
      </c>
      <c r="X562">
        <v>196.87</v>
      </c>
      <c r="Y562">
        <v>0</v>
      </c>
      <c r="Z562">
        <v>0</v>
      </c>
    </row>
    <row r="563" spans="1:26" x14ac:dyDescent="0.25">
      <c r="A563" t="s">
        <v>26</v>
      </c>
      <c r="B563" t="s">
        <v>82</v>
      </c>
      <c r="C563" t="s">
        <v>81</v>
      </c>
      <c r="D563" t="s">
        <v>61</v>
      </c>
      <c r="E563">
        <v>25</v>
      </c>
      <c r="F563">
        <v>38</v>
      </c>
      <c r="G563">
        <v>6</v>
      </c>
      <c r="H563">
        <v>5</v>
      </c>
      <c r="I563">
        <v>1349.5</v>
      </c>
      <c r="J563">
        <v>195.21</v>
      </c>
      <c r="K563">
        <v>1356.69</v>
      </c>
      <c r="L563" s="10">
        <v>1391.07</v>
      </c>
      <c r="M563" s="16">
        <v>2.4712999999999999E-2</v>
      </c>
      <c r="N563" s="16">
        <v>7199.71</v>
      </c>
      <c r="O563" s="16">
        <f t="array" ref="O563">MAX(IF(Table1[Class]=Table1[[#This Row],[Class]],IF(Table1[Cost]=Table1[[#This Row],[Cost]], IF(Table1[Name]=Table1[[#This Row],[Name]],Table1[LB],FALSE))))</f>
        <v>1356.69</v>
      </c>
      <c r="P563" s="16">
        <f>(Table1[[#This Row],[UB]]-Table1[[#This Row],[Best_LB]])/Table1[[#This Row],[Best_LB]]</f>
        <v>2.5341087499723504E-2</v>
      </c>
      <c r="Q563" s="16">
        <f>IF(Table1[[#This Row],[UB]]&lt;9999999,1,0)</f>
        <v>1</v>
      </c>
      <c r="R563" s="16">
        <f>IF(Table1[[#This Row],[Final gap]]&lt;0.0001,1,0)</f>
        <v>0</v>
      </c>
      <c r="S563">
        <v>26601</v>
      </c>
      <c r="T563">
        <v>205</v>
      </c>
      <c r="U563">
        <v>378</v>
      </c>
      <c r="V563">
        <v>0</v>
      </c>
      <c r="W563">
        <v>14.71</v>
      </c>
      <c r="X563">
        <v>158.26</v>
      </c>
      <c r="Y563">
        <v>0</v>
      </c>
      <c r="Z563">
        <v>0</v>
      </c>
    </row>
    <row r="564" spans="1:26" x14ac:dyDescent="0.25">
      <c r="A564" t="s">
        <v>26</v>
      </c>
      <c r="B564" t="s">
        <v>83</v>
      </c>
      <c r="C564" t="s">
        <v>80</v>
      </c>
      <c r="D564" t="s">
        <v>61</v>
      </c>
      <c r="E564">
        <v>25</v>
      </c>
      <c r="F564">
        <v>38</v>
      </c>
      <c r="G564">
        <v>6</v>
      </c>
      <c r="H564">
        <v>5</v>
      </c>
      <c r="I564">
        <v>6046.65</v>
      </c>
      <c r="J564">
        <v>224.71</v>
      </c>
      <c r="K564">
        <v>6052.46</v>
      </c>
      <c r="L564" s="10">
        <v>6394.81</v>
      </c>
      <c r="M564" s="16">
        <v>5.3534900000000003E-2</v>
      </c>
      <c r="N564" s="16">
        <v>7199.45</v>
      </c>
      <c r="O564" s="16">
        <f t="array" ref="O564">MAX(IF(Table1[Class]=Table1[[#This Row],[Class]],IF(Table1[Cost]=Table1[[#This Row],[Cost]], IF(Table1[Name]=Table1[[#This Row],[Name]],Table1[LB],FALSE))))</f>
        <v>6052.46</v>
      </c>
      <c r="P564" s="16">
        <f>(Table1[[#This Row],[UB]]-Table1[[#This Row],[Best_LB]])/Table1[[#This Row],[Best_LB]]</f>
        <v>5.6563777373167333E-2</v>
      </c>
      <c r="Q564" s="16">
        <f>IF(Table1[[#This Row],[UB]]&lt;9999999,1,0)</f>
        <v>1</v>
      </c>
      <c r="R564" s="16">
        <f>IF(Table1[[#This Row],[Final gap]]&lt;0.0001,1,0)</f>
        <v>0</v>
      </c>
      <c r="S564">
        <v>9879</v>
      </c>
      <c r="T564">
        <v>310</v>
      </c>
      <c r="U564">
        <v>683</v>
      </c>
      <c r="V564">
        <v>0</v>
      </c>
      <c r="W564">
        <v>32.799999999999997</v>
      </c>
      <c r="X564">
        <v>145.57</v>
      </c>
      <c r="Y564">
        <v>0</v>
      </c>
      <c r="Z564">
        <v>0</v>
      </c>
    </row>
    <row r="565" spans="1:26" x14ac:dyDescent="0.25">
      <c r="A565" t="s">
        <v>26</v>
      </c>
      <c r="B565" t="s">
        <v>83</v>
      </c>
      <c r="C565" t="s">
        <v>81</v>
      </c>
      <c r="D565" t="s">
        <v>61</v>
      </c>
      <c r="E565">
        <v>25</v>
      </c>
      <c r="F565">
        <v>38</v>
      </c>
      <c r="G565">
        <v>6</v>
      </c>
      <c r="H565">
        <v>5</v>
      </c>
      <c r="I565">
        <v>1703.06</v>
      </c>
      <c r="J565">
        <v>228.1</v>
      </c>
      <c r="K565">
        <v>1704.36</v>
      </c>
      <c r="L565" s="10">
        <v>1761.59</v>
      </c>
      <c r="M565" s="16">
        <v>3.2488700000000002E-2</v>
      </c>
      <c r="N565" s="16">
        <v>7199.63</v>
      </c>
      <c r="O565" s="16">
        <f t="array" ref="O565">MAX(IF(Table1[Class]=Table1[[#This Row],[Class]],IF(Table1[Cost]=Table1[[#This Row],[Cost]], IF(Table1[Name]=Table1[[#This Row],[Name]],Table1[LB],FALSE))))</f>
        <v>1704.36</v>
      </c>
      <c r="P565" s="16">
        <f>(Table1[[#This Row],[UB]]-Table1[[#This Row],[Best_LB]])/Table1[[#This Row],[Best_LB]]</f>
        <v>3.3578586683564518E-2</v>
      </c>
      <c r="Q565" s="16">
        <f>IF(Table1[[#This Row],[UB]]&lt;9999999,1,0)</f>
        <v>1</v>
      </c>
      <c r="R565" s="16">
        <f>IF(Table1[[#This Row],[Final gap]]&lt;0.0001,1,0)</f>
        <v>0</v>
      </c>
      <c r="S565">
        <v>8549</v>
      </c>
      <c r="T565">
        <v>258</v>
      </c>
      <c r="U565">
        <v>530</v>
      </c>
      <c r="V565">
        <v>0</v>
      </c>
      <c r="W565">
        <v>21.82</v>
      </c>
      <c r="X565">
        <v>171.29</v>
      </c>
      <c r="Y565">
        <v>0</v>
      </c>
      <c r="Z565">
        <v>0</v>
      </c>
    </row>
    <row r="566" spans="1:26" x14ac:dyDescent="0.25">
      <c r="A566" t="s">
        <v>19</v>
      </c>
      <c r="B566" t="s">
        <v>78</v>
      </c>
      <c r="C566" t="s">
        <v>80</v>
      </c>
      <c r="D566" t="s">
        <v>61</v>
      </c>
      <c r="E566">
        <v>25</v>
      </c>
      <c r="F566">
        <v>38</v>
      </c>
      <c r="G566">
        <v>6</v>
      </c>
      <c r="H566">
        <v>5</v>
      </c>
      <c r="L566" s="10">
        <v>10233</v>
      </c>
      <c r="M566" s="16"/>
      <c r="N566" s="4">
        <v>1800</v>
      </c>
      <c r="O566" s="4">
        <f t="array" ref="O566">MAX(IF(Table1[Class]=Table1[[#This Row],[Class]],IF(Table1[Cost]=Table1[[#This Row],[Cost]], IF(Table1[Name]=Table1[[#This Row],[Name]],Table1[LB],FALSE))))</f>
        <v>9875.91</v>
      </c>
      <c r="P566" s="4">
        <f>(Table1[[#This Row],[UB]]-Table1[[#This Row],[Best_LB]])/Table1[[#This Row],[Best_LB]]</f>
        <v>3.6157680659301285E-2</v>
      </c>
      <c r="Q566" s="4">
        <f>IF(Table1[[#This Row],[UB]]&lt;9999999,1,0)</f>
        <v>1</v>
      </c>
      <c r="R566" s="4">
        <f>IF(Table1[[#This Row],[Final gap]]&lt;0.0001,1,0)</f>
        <v>0</v>
      </c>
    </row>
    <row r="567" spans="1:26" x14ac:dyDescent="0.25">
      <c r="A567" t="s">
        <v>19</v>
      </c>
      <c r="B567" t="s">
        <v>78</v>
      </c>
      <c r="C567" t="s">
        <v>81</v>
      </c>
      <c r="D567" t="s">
        <v>61</v>
      </c>
      <c r="E567">
        <v>25</v>
      </c>
      <c r="F567">
        <v>38</v>
      </c>
      <c r="G567">
        <v>6</v>
      </c>
      <c r="H567">
        <v>5</v>
      </c>
      <c r="L567" s="11">
        <v>2052.5700000000002</v>
      </c>
      <c r="M567" s="4"/>
      <c r="N567" s="4">
        <v>1800</v>
      </c>
      <c r="O567" s="4">
        <f t="array" ref="O567">MAX(IF(Table1[Class]=Table1[[#This Row],[Class]],IF(Table1[Cost]=Table1[[#This Row],[Cost]], IF(Table1[Name]=Table1[[#This Row],[Name]],Table1[LB],FALSE))))</f>
        <v>1866.49</v>
      </c>
      <c r="P567" s="4">
        <f>(Table1[[#This Row],[UB]]-Table1[[#This Row],[Best_LB]])/Table1[[#This Row],[Best_LB]]</f>
        <v>9.9695149719527115E-2</v>
      </c>
      <c r="Q567" s="4">
        <f>IF(Table1[[#This Row],[UB]]&lt;9999999,1,0)</f>
        <v>1</v>
      </c>
      <c r="R567" s="4">
        <f>IF(Table1[[#This Row],[Final gap]]&lt;0.0001,1,0)</f>
        <v>0</v>
      </c>
    </row>
    <row r="568" spans="1:26" x14ac:dyDescent="0.25">
      <c r="A568" t="s">
        <v>19</v>
      </c>
      <c r="B568" t="s">
        <v>82</v>
      </c>
      <c r="C568" t="s">
        <v>80</v>
      </c>
      <c r="D568" t="s">
        <v>61</v>
      </c>
      <c r="E568">
        <v>25</v>
      </c>
      <c r="F568">
        <v>38</v>
      </c>
      <c r="G568">
        <v>6</v>
      </c>
      <c r="H568">
        <v>5</v>
      </c>
      <c r="L568" s="11">
        <v>5909.6</v>
      </c>
      <c r="M568" s="4"/>
      <c r="N568" s="4">
        <v>1800</v>
      </c>
      <c r="O568" s="4">
        <f t="array" ref="O568">MAX(IF(Table1[Class]=Table1[[#This Row],[Class]],IF(Table1[Cost]=Table1[[#This Row],[Cost]], IF(Table1[Name]=Table1[[#This Row],[Name]],Table1[LB],FALSE))))</f>
        <v>5371.96</v>
      </c>
      <c r="P568" s="4">
        <f>(Table1[[#This Row],[UB]]-Table1[[#This Row],[Best_LB]])/Table1[[#This Row],[Best_LB]]</f>
        <v>0.10008265139725543</v>
      </c>
      <c r="Q568" s="4">
        <f>IF(Table1[[#This Row],[UB]]&lt;9999999,1,0)</f>
        <v>1</v>
      </c>
      <c r="R568" s="4">
        <f>IF(Table1[[#This Row],[Final gap]]&lt;0.0001,1,0)</f>
        <v>0</v>
      </c>
    </row>
    <row r="569" spans="1:26" x14ac:dyDescent="0.25">
      <c r="A569" t="s">
        <v>19</v>
      </c>
      <c r="B569" t="s">
        <v>82</v>
      </c>
      <c r="C569" t="s">
        <v>81</v>
      </c>
      <c r="D569" t="s">
        <v>61</v>
      </c>
      <c r="E569">
        <v>25</v>
      </c>
      <c r="F569">
        <v>38</v>
      </c>
      <c r="G569">
        <v>6</v>
      </c>
      <c r="H569">
        <v>5</v>
      </c>
      <c r="L569" s="11">
        <v>1501.74</v>
      </c>
      <c r="M569" s="4"/>
      <c r="N569" s="4">
        <v>1800</v>
      </c>
      <c r="O569" s="4">
        <f t="array" ref="O569">MAX(IF(Table1[Class]=Table1[[#This Row],[Class]],IF(Table1[Cost]=Table1[[#This Row],[Cost]], IF(Table1[Name]=Table1[[#This Row],[Name]],Table1[LB],FALSE))))</f>
        <v>1356.69</v>
      </c>
      <c r="P569" s="4">
        <f>(Table1[[#This Row],[UB]]-Table1[[#This Row],[Best_LB]])/Table1[[#This Row],[Best_LB]]</f>
        <v>0.10691462309002053</v>
      </c>
      <c r="Q569" s="4">
        <f>IF(Table1[[#This Row],[UB]]&lt;9999999,1,0)</f>
        <v>1</v>
      </c>
      <c r="R569" s="4">
        <f>IF(Table1[[#This Row],[Final gap]]&lt;0.0001,1,0)</f>
        <v>0</v>
      </c>
    </row>
    <row r="570" spans="1:26" x14ac:dyDescent="0.25">
      <c r="A570" t="s">
        <v>19</v>
      </c>
      <c r="B570" t="s">
        <v>83</v>
      </c>
      <c r="C570" t="s">
        <v>80</v>
      </c>
      <c r="D570" t="s">
        <v>61</v>
      </c>
      <c r="E570">
        <v>25</v>
      </c>
      <c r="F570">
        <v>38</v>
      </c>
      <c r="G570">
        <v>6</v>
      </c>
      <c r="H570">
        <v>5</v>
      </c>
      <c r="L570" s="11">
        <v>6555.8200000000006</v>
      </c>
      <c r="M570" s="4"/>
      <c r="N570" s="4">
        <v>1800</v>
      </c>
      <c r="O570" s="4">
        <f t="array" ref="O570">MAX(IF(Table1[Class]=Table1[[#This Row],[Class]],IF(Table1[Cost]=Table1[[#This Row],[Cost]], IF(Table1[Name]=Table1[[#This Row],[Name]],Table1[LB],FALSE))))</f>
        <v>6052.46</v>
      </c>
      <c r="P570" s="4">
        <f>(Table1[[#This Row],[UB]]-Table1[[#This Row],[Best_LB]])/Table1[[#This Row],[Best_LB]]</f>
        <v>8.3166183667467544E-2</v>
      </c>
      <c r="Q570" s="4">
        <f>IF(Table1[[#This Row],[UB]]&lt;9999999,1,0)</f>
        <v>1</v>
      </c>
      <c r="R570" s="4">
        <f>IF(Table1[[#This Row],[Final gap]]&lt;0.0001,1,0)</f>
        <v>0</v>
      </c>
    </row>
    <row r="571" spans="1:26" x14ac:dyDescent="0.25">
      <c r="A571" t="s">
        <v>19</v>
      </c>
      <c r="B571" t="s">
        <v>83</v>
      </c>
      <c r="C571" t="s">
        <v>81</v>
      </c>
      <c r="D571" t="s">
        <v>61</v>
      </c>
      <c r="E571">
        <v>25</v>
      </c>
      <c r="F571">
        <v>38</v>
      </c>
      <c r="G571">
        <v>6</v>
      </c>
      <c r="H571">
        <v>5</v>
      </c>
      <c r="L571" s="11">
        <v>2048.0700000000002</v>
      </c>
      <c r="M571" s="4"/>
      <c r="N571" s="4">
        <v>1800</v>
      </c>
      <c r="O571" s="4">
        <f t="array" ref="O571">MAX(IF(Table1[Class]=Table1[[#This Row],[Class]],IF(Table1[Cost]=Table1[[#This Row],[Cost]], IF(Table1[Name]=Table1[[#This Row],[Name]],Table1[LB],FALSE))))</f>
        <v>1704.36</v>
      </c>
      <c r="P571" s="4">
        <f>(Table1[[#This Row],[UB]]-Table1[[#This Row],[Best_LB]])/Table1[[#This Row],[Best_LB]]</f>
        <v>0.20166514116735917</v>
      </c>
      <c r="Q571" s="4">
        <f>IF(Table1[[#This Row],[UB]]&lt;9999999,1,0)</f>
        <v>1</v>
      </c>
      <c r="R571" s="4">
        <f>IF(Table1[[#This Row],[Final gap]]&lt;0.0001,1,0)</f>
        <v>0</v>
      </c>
    </row>
    <row r="572" spans="1:26" x14ac:dyDescent="0.25">
      <c r="A572" t="s">
        <v>20</v>
      </c>
      <c r="B572" t="s">
        <v>78</v>
      </c>
      <c r="C572" t="s">
        <v>80</v>
      </c>
      <c r="D572" t="s">
        <v>61</v>
      </c>
      <c r="E572">
        <v>25</v>
      </c>
      <c r="F572">
        <v>38</v>
      </c>
      <c r="G572">
        <v>6</v>
      </c>
      <c r="L572" s="10">
        <v>13505.2</v>
      </c>
      <c r="M572" s="2"/>
      <c r="N572" s="2">
        <v>4.4033500000000003E-3</v>
      </c>
      <c r="O572" s="2">
        <f t="array" ref="O572">MAX(IF(Table1[Class]=Table1[[#This Row],[Class]],IF(Table1[Cost]=Table1[[#This Row],[Cost]], IF(Table1[Name]=Table1[[#This Row],[Name]],Table1[LB],FALSE))))</f>
        <v>9875.91</v>
      </c>
      <c r="P572" s="2">
        <f>(Table1[[#This Row],[UB]]-Table1[[#This Row],[Best_LB]])/Table1[[#This Row],[Best_LB]]</f>
        <v>0.36748917314961366</v>
      </c>
      <c r="Q572" s="2">
        <f>IF(Table1[[#This Row],[UB]]&lt;9999999,1,0)</f>
        <v>1</v>
      </c>
      <c r="R572" s="2">
        <f>IF(Table1[[#This Row],[Final gap]]&lt;0.0001,1,0)</f>
        <v>0</v>
      </c>
    </row>
    <row r="573" spans="1:26" x14ac:dyDescent="0.25">
      <c r="A573" t="s">
        <v>20</v>
      </c>
      <c r="B573" t="s">
        <v>78</v>
      </c>
      <c r="C573" t="s">
        <v>81</v>
      </c>
      <c r="D573" t="s">
        <v>61</v>
      </c>
      <c r="E573">
        <v>25</v>
      </c>
      <c r="F573">
        <v>38</v>
      </c>
      <c r="G573">
        <v>6</v>
      </c>
      <c r="L573" s="10">
        <v>3427.58</v>
      </c>
      <c r="M573" s="2"/>
      <c r="N573" s="2">
        <v>4.8313999999999996E-3</v>
      </c>
      <c r="O573" s="2">
        <f t="array" ref="O573">MAX(IF(Table1[Class]=Table1[[#This Row],[Class]],IF(Table1[Cost]=Table1[[#This Row],[Cost]], IF(Table1[Name]=Table1[[#This Row],[Name]],Table1[LB],FALSE))))</f>
        <v>1866.49</v>
      </c>
      <c r="P573" s="2">
        <f>(Table1[[#This Row],[UB]]-Table1[[#This Row],[Best_LB]])/Table1[[#This Row],[Best_LB]]</f>
        <v>0.83637737142979596</v>
      </c>
      <c r="Q573" s="2">
        <f>IF(Table1[[#This Row],[UB]]&lt;9999999,1,0)</f>
        <v>1</v>
      </c>
      <c r="R573" s="2">
        <f>IF(Table1[[#This Row],[Final gap]]&lt;0.0001,1,0)</f>
        <v>0</v>
      </c>
    </row>
    <row r="574" spans="1:26" x14ac:dyDescent="0.25">
      <c r="A574" t="s">
        <v>20</v>
      </c>
      <c r="B574" t="s">
        <v>82</v>
      </c>
      <c r="C574" t="s">
        <v>80</v>
      </c>
      <c r="D574" t="s">
        <v>61</v>
      </c>
      <c r="E574">
        <v>25</v>
      </c>
      <c r="F574">
        <v>38</v>
      </c>
      <c r="G574">
        <v>6</v>
      </c>
      <c r="L574" s="10">
        <v>11935</v>
      </c>
      <c r="M574" s="2"/>
      <c r="N574" s="2">
        <v>4.3198999999999998E-3</v>
      </c>
      <c r="O574" s="2">
        <f t="array" ref="O574">MAX(IF(Table1[Class]=Table1[[#This Row],[Class]],IF(Table1[Cost]=Table1[[#This Row],[Cost]], IF(Table1[Name]=Table1[[#This Row],[Name]],Table1[LB],FALSE))))</f>
        <v>5371.96</v>
      </c>
      <c r="P574" s="2">
        <f>(Table1[[#This Row],[UB]]-Table1[[#This Row],[Best_LB]])/Table1[[#This Row],[Best_LB]]</f>
        <v>1.2217216807273323</v>
      </c>
      <c r="Q574" s="2">
        <f>IF(Table1[[#This Row],[UB]]&lt;9999999,1,0)</f>
        <v>1</v>
      </c>
      <c r="R574" s="2">
        <f>IF(Table1[[#This Row],[Final gap]]&lt;0.0001,1,0)</f>
        <v>0</v>
      </c>
    </row>
    <row r="575" spans="1:26" x14ac:dyDescent="0.25">
      <c r="A575" t="s">
        <v>20</v>
      </c>
      <c r="B575" t="s">
        <v>82</v>
      </c>
      <c r="C575" t="s">
        <v>81</v>
      </c>
      <c r="D575" t="s">
        <v>61</v>
      </c>
      <c r="E575">
        <v>25</v>
      </c>
      <c r="F575">
        <v>38</v>
      </c>
      <c r="G575">
        <v>6</v>
      </c>
      <c r="L575" s="10">
        <v>2480</v>
      </c>
      <c r="M575" s="2"/>
      <c r="N575" s="2">
        <v>4.7342900000000004E-3</v>
      </c>
      <c r="O575" s="2">
        <f t="array" ref="O575">MAX(IF(Table1[Class]=Table1[[#This Row],[Class]],IF(Table1[Cost]=Table1[[#This Row],[Cost]], IF(Table1[Name]=Table1[[#This Row],[Name]],Table1[LB],FALSE))))</f>
        <v>1356.69</v>
      </c>
      <c r="P575" s="2">
        <f>(Table1[[#This Row],[UB]]-Table1[[#This Row],[Best_LB]])/Table1[[#This Row],[Best_LB]]</f>
        <v>0.82797838857808337</v>
      </c>
      <c r="Q575" s="2">
        <f>IF(Table1[[#This Row],[UB]]&lt;9999999,1,0)</f>
        <v>1</v>
      </c>
      <c r="R575" s="2">
        <f>IF(Table1[[#This Row],[Final gap]]&lt;0.0001,1,0)</f>
        <v>0</v>
      </c>
    </row>
    <row r="576" spans="1:26" x14ac:dyDescent="0.25">
      <c r="A576" t="s">
        <v>20</v>
      </c>
      <c r="B576" t="s">
        <v>83</v>
      </c>
      <c r="C576" t="s">
        <v>80</v>
      </c>
      <c r="D576" t="s">
        <v>61</v>
      </c>
      <c r="E576">
        <v>25</v>
      </c>
      <c r="F576">
        <v>38</v>
      </c>
      <c r="G576">
        <v>6</v>
      </c>
      <c r="L576" s="10">
        <v>11952.2</v>
      </c>
      <c r="M576" s="2"/>
      <c r="N576" s="2">
        <v>4.2096900000000003E-3</v>
      </c>
      <c r="O576" s="2">
        <f t="array" ref="O576">MAX(IF(Table1[Class]=Table1[[#This Row],[Class]],IF(Table1[Cost]=Table1[[#This Row],[Cost]], IF(Table1[Name]=Table1[[#This Row],[Name]],Table1[LB],FALSE))))</f>
        <v>6052.46</v>
      </c>
      <c r="P576" s="2">
        <f>(Table1[[#This Row],[UB]]-Table1[[#This Row],[Best_LB]])/Table1[[#This Row],[Best_LB]]</f>
        <v>0.97476728470737528</v>
      </c>
      <c r="Q576" s="2">
        <f>IF(Table1[[#This Row],[UB]]&lt;9999999,1,0)</f>
        <v>1</v>
      </c>
      <c r="R576" s="2">
        <f>IF(Table1[[#This Row],[Final gap]]&lt;0.0001,1,0)</f>
        <v>0</v>
      </c>
    </row>
    <row r="577" spans="1:26" x14ac:dyDescent="0.25">
      <c r="A577" t="s">
        <v>20</v>
      </c>
      <c r="B577" t="s">
        <v>83</v>
      </c>
      <c r="C577" t="s">
        <v>81</v>
      </c>
      <c r="D577" t="s">
        <v>61</v>
      </c>
      <c r="E577">
        <v>25</v>
      </c>
      <c r="F577">
        <v>38</v>
      </c>
      <c r="G577">
        <v>6</v>
      </c>
      <c r="L577" s="10">
        <v>3064.04</v>
      </c>
      <c r="M577" s="16"/>
      <c r="N577" s="2">
        <v>4.1689600000000002E-3</v>
      </c>
      <c r="O577" s="2">
        <f t="array" ref="O577">MAX(IF(Table1[Class]=Table1[[#This Row],[Class]],IF(Table1[Cost]=Table1[[#This Row],[Cost]], IF(Table1[Name]=Table1[[#This Row],[Name]],Table1[LB],FALSE))))</f>
        <v>1704.36</v>
      </c>
      <c r="P577" s="2">
        <f>(Table1[[#This Row],[UB]]-Table1[[#This Row],[Best_LB]])/Table1[[#This Row],[Best_LB]]</f>
        <v>0.79776573024478403</v>
      </c>
      <c r="Q577" s="2">
        <f>IF(Table1[[#This Row],[UB]]&lt;9999999,1,0)</f>
        <v>1</v>
      </c>
      <c r="R577" s="2">
        <f>IF(Table1[[#This Row],[Final gap]]&lt;0.0001,1,0)</f>
        <v>0</v>
      </c>
    </row>
    <row r="578" spans="1:26" x14ac:dyDescent="0.25">
      <c r="A578" t="s">
        <v>26</v>
      </c>
      <c r="B578" t="s">
        <v>78</v>
      </c>
      <c r="C578" t="s">
        <v>80</v>
      </c>
      <c r="D578" t="s">
        <v>62</v>
      </c>
      <c r="E578">
        <v>25</v>
      </c>
      <c r="F578">
        <v>38</v>
      </c>
      <c r="G578">
        <v>9</v>
      </c>
      <c r="H578">
        <v>5</v>
      </c>
      <c r="I578">
        <v>8186.53</v>
      </c>
      <c r="J578">
        <v>727.8</v>
      </c>
      <c r="K578">
        <v>8189.84</v>
      </c>
      <c r="L578" s="10">
        <v>8389.26</v>
      </c>
      <c r="M578" s="16">
        <v>2.3770400000000001E-2</v>
      </c>
      <c r="N578" s="16">
        <v>7198.34</v>
      </c>
      <c r="O578" s="16">
        <f t="array" ref="O578">MAX(IF(Table1[Class]=Table1[[#This Row],[Class]],IF(Table1[Cost]=Table1[[#This Row],[Cost]], IF(Table1[Name]=Table1[[#This Row],[Name]],Table1[LB],FALSE))))</f>
        <v>8189.84</v>
      </c>
      <c r="P578" s="16">
        <f>(Table1[[#This Row],[UB]]-Table1[[#This Row],[Best_LB]])/Table1[[#This Row],[Best_LB]]</f>
        <v>2.4349682045070487E-2</v>
      </c>
      <c r="Q578" s="16">
        <f>IF(Table1[[#This Row],[UB]]&lt;9999999,1,0)</f>
        <v>1</v>
      </c>
      <c r="R578" s="16">
        <f>IF(Table1[[#This Row],[Final gap]]&lt;0.0001,1,0)</f>
        <v>0</v>
      </c>
      <c r="S578">
        <v>5401</v>
      </c>
      <c r="T578">
        <v>355</v>
      </c>
      <c r="U578">
        <v>1686</v>
      </c>
      <c r="V578">
        <v>0</v>
      </c>
      <c r="W578">
        <v>71.91</v>
      </c>
      <c r="X578">
        <v>406.27</v>
      </c>
      <c r="Y578">
        <v>0</v>
      </c>
      <c r="Z578">
        <v>0</v>
      </c>
    </row>
    <row r="579" spans="1:26" x14ac:dyDescent="0.25">
      <c r="A579" t="s">
        <v>26</v>
      </c>
      <c r="B579" t="s">
        <v>78</v>
      </c>
      <c r="C579" t="s">
        <v>81</v>
      </c>
      <c r="D579" t="s">
        <v>62</v>
      </c>
      <c r="E579">
        <v>25</v>
      </c>
      <c r="F579">
        <v>38</v>
      </c>
      <c r="G579">
        <v>9</v>
      </c>
      <c r="H579">
        <v>5</v>
      </c>
      <c r="I579">
        <v>2529.59</v>
      </c>
      <c r="J579">
        <v>377.53</v>
      </c>
      <c r="K579">
        <v>2531.4299999999998</v>
      </c>
      <c r="L579" s="10">
        <v>2573.73</v>
      </c>
      <c r="M579" s="16">
        <v>1.64336E-2</v>
      </c>
      <c r="N579" s="16">
        <v>7198.86</v>
      </c>
      <c r="O579" s="16">
        <f t="array" ref="O579">MAX(IF(Table1[Class]=Table1[[#This Row],[Class]],IF(Table1[Cost]=Table1[[#This Row],[Cost]], IF(Table1[Name]=Table1[[#This Row],[Name]],Table1[LB],FALSE))))</f>
        <v>2531.4299999999998</v>
      </c>
      <c r="P579" s="16">
        <f>(Table1[[#This Row],[UB]]-Table1[[#This Row],[Best_LB]])/Table1[[#This Row],[Best_LB]]</f>
        <v>1.6709922849930746E-2</v>
      </c>
      <c r="Q579" s="16">
        <f>IF(Table1[[#This Row],[UB]]&lt;9999999,1,0)</f>
        <v>1</v>
      </c>
      <c r="R579" s="16">
        <f>IF(Table1[[#This Row],[Final gap]]&lt;0.0001,1,0)</f>
        <v>0</v>
      </c>
      <c r="S579">
        <v>10634</v>
      </c>
      <c r="T579">
        <v>304</v>
      </c>
      <c r="U579">
        <v>847</v>
      </c>
      <c r="V579">
        <v>0</v>
      </c>
      <c r="W579">
        <v>35.5</v>
      </c>
      <c r="X579">
        <v>275.95</v>
      </c>
      <c r="Y579">
        <v>0</v>
      </c>
      <c r="Z579">
        <v>0</v>
      </c>
    </row>
    <row r="580" spans="1:26" x14ac:dyDescent="0.25">
      <c r="A580" t="s">
        <v>26</v>
      </c>
      <c r="B580" t="s">
        <v>82</v>
      </c>
      <c r="C580" t="s">
        <v>80</v>
      </c>
      <c r="D580" t="s">
        <v>62</v>
      </c>
      <c r="E580">
        <v>25</v>
      </c>
      <c r="F580">
        <v>38</v>
      </c>
      <c r="G580">
        <v>9</v>
      </c>
      <c r="H580">
        <v>5</v>
      </c>
      <c r="I580">
        <v>11225.1</v>
      </c>
      <c r="J580">
        <v>555.91</v>
      </c>
      <c r="K580">
        <v>11234</v>
      </c>
      <c r="L580" s="10">
        <v>11747.4</v>
      </c>
      <c r="M580" s="16">
        <v>4.3701400000000001E-2</v>
      </c>
      <c r="N580" s="16">
        <v>7199.31</v>
      </c>
      <c r="O580" s="16">
        <f t="array" ref="O580">MAX(IF(Table1[Class]=Table1[[#This Row],[Class]],IF(Table1[Cost]=Table1[[#This Row],[Cost]], IF(Table1[Name]=Table1[[#This Row],[Name]],Table1[LB],FALSE))))</f>
        <v>11234</v>
      </c>
      <c r="P580" s="16">
        <f>(Table1[[#This Row],[UB]]-Table1[[#This Row],[Best_LB]])/Table1[[#This Row],[Best_LB]]</f>
        <v>4.5700551896029874E-2</v>
      </c>
      <c r="Q580" s="16">
        <f>IF(Table1[[#This Row],[UB]]&lt;9999999,1,0)</f>
        <v>1</v>
      </c>
      <c r="R580" s="16">
        <f>IF(Table1[[#This Row],[Final gap]]&lt;0.0001,1,0)</f>
        <v>0</v>
      </c>
      <c r="S580">
        <v>5801</v>
      </c>
      <c r="T580">
        <v>465</v>
      </c>
      <c r="U580">
        <v>1259</v>
      </c>
      <c r="V580">
        <v>0</v>
      </c>
      <c r="W580">
        <v>172.23</v>
      </c>
      <c r="X580">
        <v>194.35</v>
      </c>
      <c r="Y580">
        <v>0</v>
      </c>
      <c r="Z580">
        <v>0</v>
      </c>
    </row>
    <row r="581" spans="1:26" x14ac:dyDescent="0.25">
      <c r="A581" t="s">
        <v>26</v>
      </c>
      <c r="B581" t="s">
        <v>82</v>
      </c>
      <c r="C581" t="s">
        <v>81</v>
      </c>
      <c r="D581" t="s">
        <v>62</v>
      </c>
      <c r="E581">
        <v>25</v>
      </c>
      <c r="F581">
        <v>38</v>
      </c>
      <c r="G581">
        <v>9</v>
      </c>
      <c r="H581">
        <v>6</v>
      </c>
      <c r="I581">
        <v>2809.48</v>
      </c>
      <c r="J581">
        <v>369.84</v>
      </c>
      <c r="K581">
        <v>2815.71</v>
      </c>
      <c r="L581" s="10">
        <v>2899.55</v>
      </c>
      <c r="M581" s="16">
        <v>2.8915900000000001E-2</v>
      </c>
      <c r="N581" s="16">
        <v>7198.85</v>
      </c>
      <c r="O581" s="16">
        <f t="array" ref="O581">MAX(IF(Table1[Class]=Table1[[#This Row],[Class]],IF(Table1[Cost]=Table1[[#This Row],[Cost]], IF(Table1[Name]=Table1[[#This Row],[Name]],Table1[LB],FALSE))))</f>
        <v>2815.71</v>
      </c>
      <c r="P581" s="16">
        <f>(Table1[[#This Row],[UB]]-Table1[[#This Row],[Best_LB]])/Table1[[#This Row],[Best_LB]]</f>
        <v>2.9775793671933594E-2</v>
      </c>
      <c r="Q581" s="16">
        <f>IF(Table1[[#This Row],[UB]]&lt;9999999,1,0)</f>
        <v>1</v>
      </c>
      <c r="R581" s="16">
        <f>IF(Table1[[#This Row],[Final gap]]&lt;0.0001,1,0)</f>
        <v>0</v>
      </c>
      <c r="S581">
        <v>10520</v>
      </c>
      <c r="T581">
        <v>311</v>
      </c>
      <c r="U581">
        <v>752</v>
      </c>
      <c r="V581">
        <v>0</v>
      </c>
      <c r="W581">
        <v>53.99</v>
      </c>
      <c r="X581">
        <v>242.2</v>
      </c>
      <c r="Y581">
        <v>0</v>
      </c>
      <c r="Z581">
        <v>0</v>
      </c>
    </row>
    <row r="582" spans="1:26" x14ac:dyDescent="0.25">
      <c r="A582" t="s">
        <v>26</v>
      </c>
      <c r="B582" t="s">
        <v>83</v>
      </c>
      <c r="C582" t="s">
        <v>80</v>
      </c>
      <c r="D582" t="s">
        <v>62</v>
      </c>
      <c r="E582">
        <v>25</v>
      </c>
      <c r="F582">
        <v>38</v>
      </c>
      <c r="G582">
        <v>9</v>
      </c>
      <c r="H582">
        <v>6</v>
      </c>
      <c r="I582">
        <v>15604.7</v>
      </c>
      <c r="J582">
        <v>894.46</v>
      </c>
      <c r="K582">
        <v>15614.2</v>
      </c>
      <c r="L582" s="10">
        <v>16179.9</v>
      </c>
      <c r="M582" s="16">
        <v>3.4959700000000003E-2</v>
      </c>
      <c r="N582" s="16">
        <v>7198.43</v>
      </c>
      <c r="O582" s="16">
        <f t="array" ref="O582">MAX(IF(Table1[Class]=Table1[[#This Row],[Class]],IF(Table1[Cost]=Table1[[#This Row],[Cost]], IF(Table1[Name]=Table1[[#This Row],[Name]],Table1[LB],FALSE))))</f>
        <v>15614.2</v>
      </c>
      <c r="P582" s="16">
        <f>(Table1[[#This Row],[UB]]-Table1[[#This Row],[Best_LB]])/Table1[[#This Row],[Best_LB]]</f>
        <v>3.6229842066836528E-2</v>
      </c>
      <c r="Q582" s="16">
        <f>IF(Table1[[#This Row],[UB]]&lt;9999999,1,0)</f>
        <v>1</v>
      </c>
      <c r="R582" s="16">
        <f>IF(Table1[[#This Row],[Final gap]]&lt;0.0001,1,0)</f>
        <v>0</v>
      </c>
      <c r="S582">
        <v>3395</v>
      </c>
      <c r="T582">
        <v>615</v>
      </c>
      <c r="U582">
        <v>1664</v>
      </c>
      <c r="V582">
        <v>0</v>
      </c>
      <c r="W582">
        <v>283.12</v>
      </c>
      <c r="X582">
        <v>331.99</v>
      </c>
      <c r="Y582">
        <v>0</v>
      </c>
      <c r="Z582">
        <v>0</v>
      </c>
    </row>
    <row r="583" spans="1:26" x14ac:dyDescent="0.25">
      <c r="A583" t="s">
        <v>26</v>
      </c>
      <c r="B583" t="s">
        <v>83</v>
      </c>
      <c r="C583" t="s">
        <v>81</v>
      </c>
      <c r="D583" t="s">
        <v>62</v>
      </c>
      <c r="E583">
        <v>25</v>
      </c>
      <c r="F583">
        <v>38</v>
      </c>
      <c r="G583">
        <v>9</v>
      </c>
      <c r="H583">
        <v>5</v>
      </c>
      <c r="I583">
        <v>2772.65</v>
      </c>
      <c r="J583">
        <v>368.23</v>
      </c>
      <c r="K583">
        <v>2777.69</v>
      </c>
      <c r="L583" s="10">
        <v>2924.19</v>
      </c>
      <c r="M583" s="16">
        <v>5.00998E-2</v>
      </c>
      <c r="N583" s="16">
        <v>7199.18</v>
      </c>
      <c r="O583" s="16">
        <f t="array" ref="O583">MAX(IF(Table1[Class]=Table1[[#This Row],[Class]],IF(Table1[Cost]=Table1[[#This Row],[Cost]], IF(Table1[Name]=Table1[[#This Row],[Name]],Table1[LB],FALSE))))</f>
        <v>2777.69</v>
      </c>
      <c r="P583" s="16">
        <f>(Table1[[#This Row],[UB]]-Table1[[#This Row],[Best_LB]])/Table1[[#This Row],[Best_LB]]</f>
        <v>5.274166663666572E-2</v>
      </c>
      <c r="Q583" s="16">
        <f>IF(Table1[[#This Row],[UB]]&lt;9999999,1,0)</f>
        <v>1</v>
      </c>
      <c r="R583" s="16">
        <f>IF(Table1[[#This Row],[Final gap]]&lt;0.0001,1,0)</f>
        <v>0</v>
      </c>
      <c r="S583">
        <v>5701</v>
      </c>
      <c r="T583">
        <v>272</v>
      </c>
      <c r="U583">
        <v>936</v>
      </c>
      <c r="V583">
        <v>0</v>
      </c>
      <c r="W583">
        <v>61.25</v>
      </c>
      <c r="X583">
        <v>218.29</v>
      </c>
      <c r="Y583">
        <v>0</v>
      </c>
      <c r="Z583">
        <v>0</v>
      </c>
    </row>
    <row r="584" spans="1:26" x14ac:dyDescent="0.25">
      <c r="A584" t="s">
        <v>19</v>
      </c>
      <c r="B584" t="s">
        <v>78</v>
      </c>
      <c r="C584" t="s">
        <v>80</v>
      </c>
      <c r="D584" t="s">
        <v>62</v>
      </c>
      <c r="E584">
        <v>25</v>
      </c>
      <c r="F584">
        <v>38</v>
      </c>
      <c r="G584">
        <v>9</v>
      </c>
      <c r="H584">
        <v>5</v>
      </c>
      <c r="L584" s="11">
        <v>8444.52</v>
      </c>
      <c r="M584" s="4"/>
      <c r="N584" s="4">
        <v>1800</v>
      </c>
      <c r="O584" s="4">
        <f t="array" ref="O584">MAX(IF(Table1[Class]=Table1[[#This Row],[Class]],IF(Table1[Cost]=Table1[[#This Row],[Cost]], IF(Table1[Name]=Table1[[#This Row],[Name]],Table1[LB],FALSE))))</f>
        <v>8189.84</v>
      </c>
      <c r="P584" s="4">
        <f>(Table1[[#This Row],[UB]]-Table1[[#This Row],[Best_LB]])/Table1[[#This Row],[Best_LB]]</f>
        <v>3.1097066609359923E-2</v>
      </c>
      <c r="Q584" s="4">
        <f>IF(Table1[[#This Row],[UB]]&lt;9999999,1,0)</f>
        <v>1</v>
      </c>
      <c r="R584" s="4">
        <f>IF(Table1[[#This Row],[Final gap]]&lt;0.0001,1,0)</f>
        <v>0</v>
      </c>
    </row>
    <row r="585" spans="1:26" x14ac:dyDescent="0.25">
      <c r="A585" t="s">
        <v>19</v>
      </c>
      <c r="B585" t="s">
        <v>78</v>
      </c>
      <c r="C585" t="s">
        <v>81</v>
      </c>
      <c r="D585" t="s">
        <v>62</v>
      </c>
      <c r="E585">
        <v>25</v>
      </c>
      <c r="F585">
        <v>38</v>
      </c>
      <c r="G585">
        <v>9</v>
      </c>
      <c r="H585">
        <v>5</v>
      </c>
      <c r="L585" s="11">
        <v>2767.21</v>
      </c>
      <c r="M585" s="4"/>
      <c r="N585" s="4">
        <v>1800</v>
      </c>
      <c r="O585" s="4">
        <f t="array" ref="O585">MAX(IF(Table1[Class]=Table1[[#This Row],[Class]],IF(Table1[Cost]=Table1[[#This Row],[Cost]], IF(Table1[Name]=Table1[[#This Row],[Name]],Table1[LB],FALSE))))</f>
        <v>2531.4299999999998</v>
      </c>
      <c r="P585" s="4">
        <f>(Table1[[#This Row],[UB]]-Table1[[#This Row],[Best_LB]])/Table1[[#This Row],[Best_LB]]</f>
        <v>9.3141030958786231E-2</v>
      </c>
      <c r="Q585" s="4">
        <f>IF(Table1[[#This Row],[UB]]&lt;9999999,1,0)</f>
        <v>1</v>
      </c>
      <c r="R585" s="4">
        <f>IF(Table1[[#This Row],[Final gap]]&lt;0.0001,1,0)</f>
        <v>0</v>
      </c>
    </row>
    <row r="586" spans="1:26" x14ac:dyDescent="0.25">
      <c r="A586" t="s">
        <v>19</v>
      </c>
      <c r="B586" t="s">
        <v>82</v>
      </c>
      <c r="C586" t="s">
        <v>80</v>
      </c>
      <c r="D586" t="s">
        <v>62</v>
      </c>
      <c r="E586">
        <v>25</v>
      </c>
      <c r="F586">
        <v>38</v>
      </c>
      <c r="G586">
        <v>9</v>
      </c>
      <c r="H586">
        <v>5</v>
      </c>
      <c r="L586" s="11">
        <v>13019.36</v>
      </c>
      <c r="M586" s="4"/>
      <c r="N586" s="4">
        <v>1800</v>
      </c>
      <c r="O586" s="4">
        <f t="array" ref="O586">MAX(IF(Table1[Class]=Table1[[#This Row],[Class]],IF(Table1[Cost]=Table1[[#This Row],[Cost]], IF(Table1[Name]=Table1[[#This Row],[Name]],Table1[LB],FALSE))))</f>
        <v>11234</v>
      </c>
      <c r="P586" s="4">
        <f>(Table1[[#This Row],[UB]]-Table1[[#This Row],[Best_LB]])/Table1[[#This Row],[Best_LB]]</f>
        <v>0.15892469289656405</v>
      </c>
      <c r="Q586" s="4">
        <f>IF(Table1[[#This Row],[UB]]&lt;9999999,1,0)</f>
        <v>1</v>
      </c>
      <c r="R586" s="4">
        <f>IF(Table1[[#This Row],[Final gap]]&lt;0.0001,1,0)</f>
        <v>0</v>
      </c>
    </row>
    <row r="587" spans="1:26" x14ac:dyDescent="0.25">
      <c r="A587" t="s">
        <v>19</v>
      </c>
      <c r="B587" t="s">
        <v>82</v>
      </c>
      <c r="C587" t="s">
        <v>81</v>
      </c>
      <c r="D587" t="s">
        <v>62</v>
      </c>
      <c r="E587">
        <v>25</v>
      </c>
      <c r="F587">
        <v>38</v>
      </c>
      <c r="G587">
        <v>9</v>
      </c>
      <c r="H587">
        <v>6</v>
      </c>
      <c r="L587" s="11">
        <v>3231.86</v>
      </c>
      <c r="M587" s="4"/>
      <c r="N587" s="4">
        <v>1800</v>
      </c>
      <c r="O587" s="4">
        <f t="array" ref="O587">MAX(IF(Table1[Class]=Table1[[#This Row],[Class]],IF(Table1[Cost]=Table1[[#This Row],[Cost]], IF(Table1[Name]=Table1[[#This Row],[Name]],Table1[LB],FALSE))))</f>
        <v>2815.71</v>
      </c>
      <c r="P587" s="4">
        <f>(Table1[[#This Row],[UB]]-Table1[[#This Row],[Best_LB]])/Table1[[#This Row],[Best_LB]]</f>
        <v>0.14779576021678373</v>
      </c>
      <c r="Q587" s="4">
        <f>IF(Table1[[#This Row],[UB]]&lt;9999999,1,0)</f>
        <v>1</v>
      </c>
      <c r="R587" s="4">
        <f>IF(Table1[[#This Row],[Final gap]]&lt;0.0001,1,0)</f>
        <v>0</v>
      </c>
    </row>
    <row r="588" spans="1:26" x14ac:dyDescent="0.25">
      <c r="A588" t="s">
        <v>19</v>
      </c>
      <c r="B588" t="s">
        <v>83</v>
      </c>
      <c r="C588" t="s">
        <v>80</v>
      </c>
      <c r="D588" t="s">
        <v>62</v>
      </c>
      <c r="E588">
        <v>25</v>
      </c>
      <c r="F588">
        <v>38</v>
      </c>
      <c r="G588">
        <v>9</v>
      </c>
      <c r="H588">
        <v>6</v>
      </c>
      <c r="L588" s="11">
        <v>18048.16</v>
      </c>
      <c r="M588" s="4"/>
      <c r="N588" s="4">
        <v>1800</v>
      </c>
      <c r="O588" s="4">
        <f t="array" ref="O588">MAX(IF(Table1[Class]=Table1[[#This Row],[Class]],IF(Table1[Cost]=Table1[[#This Row],[Cost]], IF(Table1[Name]=Table1[[#This Row],[Name]],Table1[LB],FALSE))))</f>
        <v>15614.2</v>
      </c>
      <c r="P588" s="4">
        <f>(Table1[[#This Row],[UB]]-Table1[[#This Row],[Best_LB]])/Table1[[#This Row],[Best_LB]]</f>
        <v>0.15588118507512386</v>
      </c>
      <c r="Q588" s="4">
        <f>IF(Table1[[#This Row],[UB]]&lt;9999999,1,0)</f>
        <v>1</v>
      </c>
      <c r="R588" s="4">
        <f>IF(Table1[[#This Row],[Final gap]]&lt;0.0001,1,0)</f>
        <v>0</v>
      </c>
    </row>
    <row r="589" spans="1:26" x14ac:dyDescent="0.25">
      <c r="A589" t="s">
        <v>19</v>
      </c>
      <c r="B589" t="s">
        <v>83</v>
      </c>
      <c r="C589" t="s">
        <v>81</v>
      </c>
      <c r="D589" t="s">
        <v>62</v>
      </c>
      <c r="E589">
        <v>25</v>
      </c>
      <c r="F589">
        <v>38</v>
      </c>
      <c r="G589">
        <v>9</v>
      </c>
      <c r="H589">
        <v>5</v>
      </c>
      <c r="L589" s="11">
        <v>3219.04</v>
      </c>
      <c r="M589" s="4"/>
      <c r="N589" s="4">
        <v>1800</v>
      </c>
      <c r="O589" s="4">
        <f t="array" ref="O589">MAX(IF(Table1[Class]=Table1[[#This Row],[Class]],IF(Table1[Cost]=Table1[[#This Row],[Cost]], IF(Table1[Name]=Table1[[#This Row],[Name]],Table1[LB],FALSE))))</f>
        <v>2777.69</v>
      </c>
      <c r="P589" s="4">
        <f>(Table1[[#This Row],[UB]]-Table1[[#This Row],[Best_LB]])/Table1[[#This Row],[Best_LB]]</f>
        <v>0.15889102095626217</v>
      </c>
      <c r="Q589" s="4">
        <f>IF(Table1[[#This Row],[UB]]&lt;9999999,1,0)</f>
        <v>1</v>
      </c>
      <c r="R589" s="4">
        <f>IF(Table1[[#This Row],[Final gap]]&lt;0.0001,1,0)</f>
        <v>0</v>
      </c>
    </row>
    <row r="590" spans="1:26" x14ac:dyDescent="0.25">
      <c r="A590" t="s">
        <v>20</v>
      </c>
      <c r="B590" t="s">
        <v>78</v>
      </c>
      <c r="C590" t="s">
        <v>80</v>
      </c>
      <c r="D590" t="s">
        <v>62</v>
      </c>
      <c r="E590">
        <v>25</v>
      </c>
      <c r="F590">
        <v>38</v>
      </c>
      <c r="G590">
        <v>9</v>
      </c>
      <c r="L590" s="10">
        <v>12521.8</v>
      </c>
      <c r="M590" s="2"/>
      <c r="N590" s="2">
        <v>5.1684000000000001E-3</v>
      </c>
      <c r="O590" s="2">
        <f t="array" ref="O590">MAX(IF(Table1[Class]=Table1[[#This Row],[Class]],IF(Table1[Cost]=Table1[[#This Row],[Cost]], IF(Table1[Name]=Table1[[#This Row],[Name]],Table1[LB],FALSE))))</f>
        <v>8189.84</v>
      </c>
      <c r="P590" s="2">
        <f>(Table1[[#This Row],[UB]]-Table1[[#This Row],[Best_LB]])/Table1[[#This Row],[Best_LB]]</f>
        <v>0.52894317837711102</v>
      </c>
      <c r="Q590" s="2">
        <f>IF(Table1[[#This Row],[UB]]&lt;9999999,1,0)</f>
        <v>1</v>
      </c>
      <c r="R590" s="2">
        <f>IF(Table1[[#This Row],[Final gap]]&lt;0.0001,1,0)</f>
        <v>0</v>
      </c>
    </row>
    <row r="591" spans="1:26" x14ac:dyDescent="0.25">
      <c r="A591" t="s">
        <v>20</v>
      </c>
      <c r="B591" t="s">
        <v>78</v>
      </c>
      <c r="C591" t="s">
        <v>81</v>
      </c>
      <c r="D591" t="s">
        <v>62</v>
      </c>
      <c r="E591">
        <v>25</v>
      </c>
      <c r="F591">
        <v>38</v>
      </c>
      <c r="G591">
        <v>9</v>
      </c>
      <c r="L591" s="10">
        <v>3997.25</v>
      </c>
      <c r="M591" s="2"/>
      <c r="N591" s="2">
        <v>5.5580999999999998E-3</v>
      </c>
      <c r="O591" s="2">
        <f t="array" ref="O591">MAX(IF(Table1[Class]=Table1[[#This Row],[Class]],IF(Table1[Cost]=Table1[[#This Row],[Cost]], IF(Table1[Name]=Table1[[#This Row],[Name]],Table1[LB],FALSE))))</f>
        <v>2531.4299999999998</v>
      </c>
      <c r="P591" s="2">
        <f>(Table1[[#This Row],[UB]]-Table1[[#This Row],[Best_LB]])/Table1[[#This Row],[Best_LB]]</f>
        <v>0.57904820595473716</v>
      </c>
      <c r="Q591" s="2">
        <f>IF(Table1[[#This Row],[UB]]&lt;9999999,1,0)</f>
        <v>1</v>
      </c>
      <c r="R591" s="2">
        <f>IF(Table1[[#This Row],[Final gap]]&lt;0.0001,1,0)</f>
        <v>0</v>
      </c>
    </row>
    <row r="592" spans="1:26" x14ac:dyDescent="0.25">
      <c r="A592" t="s">
        <v>20</v>
      </c>
      <c r="B592" t="s">
        <v>82</v>
      </c>
      <c r="C592" t="s">
        <v>80</v>
      </c>
      <c r="D592" t="s">
        <v>62</v>
      </c>
      <c r="E592">
        <v>25</v>
      </c>
      <c r="F592">
        <v>38</v>
      </c>
      <c r="G592">
        <v>9</v>
      </c>
      <c r="L592" s="10">
        <v>20617</v>
      </c>
      <c r="M592" s="2"/>
      <c r="N592" s="2">
        <v>5.22815E-3</v>
      </c>
      <c r="O592" s="2">
        <f t="array" ref="O592">MAX(IF(Table1[Class]=Table1[[#This Row],[Class]],IF(Table1[Cost]=Table1[[#This Row],[Cost]], IF(Table1[Name]=Table1[[#This Row],[Name]],Table1[LB],FALSE))))</f>
        <v>11234</v>
      </c>
      <c r="P592" s="2">
        <f>(Table1[[#This Row],[UB]]-Table1[[#This Row],[Best_LB]])/Table1[[#This Row],[Best_LB]]</f>
        <v>0.83523233042549405</v>
      </c>
      <c r="Q592" s="2">
        <f>IF(Table1[[#This Row],[UB]]&lt;9999999,1,0)</f>
        <v>1</v>
      </c>
      <c r="R592" s="2">
        <f>IF(Table1[[#This Row],[Final gap]]&lt;0.0001,1,0)</f>
        <v>0</v>
      </c>
    </row>
    <row r="593" spans="1:26" x14ac:dyDescent="0.25">
      <c r="A593" t="s">
        <v>20</v>
      </c>
      <c r="B593" t="s">
        <v>82</v>
      </c>
      <c r="C593" t="s">
        <v>81</v>
      </c>
      <c r="D593" t="s">
        <v>62</v>
      </c>
      <c r="E593">
        <v>25</v>
      </c>
      <c r="F593">
        <v>38</v>
      </c>
      <c r="G593">
        <v>9</v>
      </c>
      <c r="L593" s="10">
        <v>4664</v>
      </c>
      <c r="M593" s="2"/>
      <c r="N593" s="2">
        <v>5.4869799999999998E-3</v>
      </c>
      <c r="O593" s="2">
        <f t="array" ref="O593">MAX(IF(Table1[Class]=Table1[[#This Row],[Class]],IF(Table1[Cost]=Table1[[#This Row],[Cost]], IF(Table1[Name]=Table1[[#This Row],[Name]],Table1[LB],FALSE))))</f>
        <v>2815.71</v>
      </c>
      <c r="P593" s="2">
        <f>(Table1[[#This Row],[UB]]-Table1[[#This Row],[Best_LB]])/Table1[[#This Row],[Best_LB]]</f>
        <v>0.65642058308561602</v>
      </c>
      <c r="Q593" s="2">
        <f>IF(Table1[[#This Row],[UB]]&lt;9999999,1,0)</f>
        <v>1</v>
      </c>
      <c r="R593" s="2">
        <f>IF(Table1[[#This Row],[Final gap]]&lt;0.0001,1,0)</f>
        <v>0</v>
      </c>
    </row>
    <row r="594" spans="1:26" x14ac:dyDescent="0.25">
      <c r="A594" t="s">
        <v>20</v>
      </c>
      <c r="B594" t="s">
        <v>83</v>
      </c>
      <c r="C594" t="s">
        <v>80</v>
      </c>
      <c r="D594" t="s">
        <v>62</v>
      </c>
      <c r="E594">
        <v>25</v>
      </c>
      <c r="F594">
        <v>38</v>
      </c>
      <c r="G594">
        <v>9</v>
      </c>
      <c r="L594" s="10">
        <v>25691.9</v>
      </c>
      <c r="M594" s="2"/>
      <c r="N594" s="2">
        <v>5.5290900000000004E-3</v>
      </c>
      <c r="O594" s="2">
        <f t="array" ref="O594">MAX(IF(Table1[Class]=Table1[[#This Row],[Class]],IF(Table1[Cost]=Table1[[#This Row],[Cost]], IF(Table1[Name]=Table1[[#This Row],[Name]],Table1[LB],FALSE))))</f>
        <v>15614.2</v>
      </c>
      <c r="P594" s="2">
        <f>(Table1[[#This Row],[UB]]-Table1[[#This Row],[Best_LB]])/Table1[[#This Row],[Best_LB]]</f>
        <v>0.64541891355304792</v>
      </c>
      <c r="Q594" s="2">
        <f>IF(Table1[[#This Row],[UB]]&lt;9999999,1,0)</f>
        <v>1</v>
      </c>
      <c r="R594" s="2">
        <f>IF(Table1[[#This Row],[Final gap]]&lt;0.0001,1,0)</f>
        <v>0</v>
      </c>
    </row>
    <row r="595" spans="1:26" x14ac:dyDescent="0.25">
      <c r="A595" t="s">
        <v>20</v>
      </c>
      <c r="B595" t="s">
        <v>83</v>
      </c>
      <c r="C595" t="s">
        <v>81</v>
      </c>
      <c r="D595" t="s">
        <v>62</v>
      </c>
      <c r="E595">
        <v>25</v>
      </c>
      <c r="F595">
        <v>38</v>
      </c>
      <c r="G595">
        <v>9</v>
      </c>
      <c r="L595" s="10">
        <v>5057.6000000000004</v>
      </c>
      <c r="M595" s="16"/>
      <c r="N595" s="2">
        <v>5.2104899999999999E-3</v>
      </c>
      <c r="O595" s="2">
        <f t="array" ref="O595">MAX(IF(Table1[Class]=Table1[[#This Row],[Class]],IF(Table1[Cost]=Table1[[#This Row],[Cost]], IF(Table1[Name]=Table1[[#This Row],[Name]],Table1[LB],FALSE))))</f>
        <v>2777.69</v>
      </c>
      <c r="P595" s="2">
        <f>(Table1[[#This Row],[UB]]-Table1[[#This Row],[Best_LB]])/Table1[[#This Row],[Best_LB]]</f>
        <v>0.82079353707577174</v>
      </c>
      <c r="Q595" s="2">
        <f>IF(Table1[[#This Row],[UB]]&lt;9999999,1,0)</f>
        <v>1</v>
      </c>
      <c r="R595" s="2">
        <f>IF(Table1[[#This Row],[Final gap]]&lt;0.0001,1,0)</f>
        <v>0</v>
      </c>
    </row>
    <row r="596" spans="1:26" x14ac:dyDescent="0.25">
      <c r="A596" t="s">
        <v>26</v>
      </c>
      <c r="B596" t="s">
        <v>78</v>
      </c>
      <c r="C596" t="s">
        <v>80</v>
      </c>
      <c r="D596" t="s">
        <v>63</v>
      </c>
      <c r="E596">
        <v>25</v>
      </c>
      <c r="F596">
        <v>8</v>
      </c>
      <c r="G596">
        <v>12</v>
      </c>
      <c r="H596">
        <v>24</v>
      </c>
      <c r="I596">
        <v>53000.1</v>
      </c>
      <c r="J596">
        <v>74.87</v>
      </c>
      <c r="K596">
        <v>53010.9</v>
      </c>
      <c r="L596" s="10">
        <v>53398.7</v>
      </c>
      <c r="M596" s="16">
        <v>7.2624200000000003E-3</v>
      </c>
      <c r="N596" s="16">
        <v>7200.02</v>
      </c>
      <c r="O596" s="16">
        <f t="array" ref="O596">MAX(IF(Table1[Class]=Table1[[#This Row],[Class]],IF(Table1[Cost]=Table1[[#This Row],[Cost]], IF(Table1[Name]=Table1[[#This Row],[Name]],Table1[LB],FALSE))))</f>
        <v>53010.9</v>
      </c>
      <c r="P596" s="16">
        <f>(Table1[[#This Row],[UB]]-Table1[[#This Row],[Best_LB]])/Table1[[#This Row],[Best_LB]]</f>
        <v>7.3154766283914366E-3</v>
      </c>
      <c r="Q596" s="16">
        <f>IF(Table1[[#This Row],[UB]]&lt;9999999,1,0)</f>
        <v>1</v>
      </c>
      <c r="R596" s="16">
        <f>IF(Table1[[#This Row],[Final gap]]&lt;0.0001,1,0)</f>
        <v>0</v>
      </c>
      <c r="S596">
        <v>14955</v>
      </c>
      <c r="T596">
        <v>113</v>
      </c>
      <c r="U596">
        <v>504</v>
      </c>
      <c r="V596">
        <v>0</v>
      </c>
      <c r="W596">
        <v>2.94</v>
      </c>
      <c r="X596">
        <v>11.92</v>
      </c>
      <c r="Y596">
        <v>0</v>
      </c>
      <c r="Z596">
        <v>0</v>
      </c>
    </row>
    <row r="597" spans="1:26" x14ac:dyDescent="0.25">
      <c r="A597" t="s">
        <v>26</v>
      </c>
      <c r="B597" t="s">
        <v>78</v>
      </c>
      <c r="C597" t="s">
        <v>81</v>
      </c>
      <c r="D597" t="s">
        <v>63</v>
      </c>
      <c r="E597">
        <v>25</v>
      </c>
      <c r="F597">
        <v>8</v>
      </c>
      <c r="G597">
        <v>12</v>
      </c>
      <c r="H597">
        <v>25</v>
      </c>
      <c r="I597">
        <v>4393.9799999999996</v>
      </c>
      <c r="J597">
        <v>435.38</v>
      </c>
      <c r="K597">
        <v>4395.1099999999997</v>
      </c>
      <c r="L597" s="10">
        <v>4425.63</v>
      </c>
      <c r="M597" s="16">
        <v>6.8962800000000003E-3</v>
      </c>
      <c r="N597" s="16">
        <v>7199.4</v>
      </c>
      <c r="O597" s="16">
        <f t="array" ref="O597">MAX(IF(Table1[Class]=Table1[[#This Row],[Class]],IF(Table1[Cost]=Table1[[#This Row],[Cost]], IF(Table1[Name]=Table1[[#This Row],[Name]],Table1[LB],FALSE))))</f>
        <v>4395.1099999999997</v>
      </c>
      <c r="P597" s="16">
        <f>(Table1[[#This Row],[UB]]-Table1[[#This Row],[Best_LB]])/Table1[[#This Row],[Best_LB]]</f>
        <v>6.9440810355145691E-3</v>
      </c>
      <c r="Q597" s="16">
        <f>IF(Table1[[#This Row],[UB]]&lt;9999999,1,0)</f>
        <v>1</v>
      </c>
      <c r="R597" s="16">
        <f>IF(Table1[[#This Row],[Final gap]]&lt;0.0001,1,0)</f>
        <v>0</v>
      </c>
      <c r="S597">
        <v>6554</v>
      </c>
      <c r="T597">
        <v>638</v>
      </c>
      <c r="U597">
        <v>674</v>
      </c>
      <c r="V597">
        <v>0</v>
      </c>
      <c r="W597">
        <v>179.18</v>
      </c>
      <c r="X597">
        <v>77.91</v>
      </c>
      <c r="Y597">
        <v>0</v>
      </c>
      <c r="Z597">
        <v>0</v>
      </c>
    </row>
    <row r="598" spans="1:26" x14ac:dyDescent="0.25">
      <c r="A598" t="s">
        <v>26</v>
      </c>
      <c r="B598" t="s">
        <v>82</v>
      </c>
      <c r="C598" t="s">
        <v>80</v>
      </c>
      <c r="D598" t="s">
        <v>63</v>
      </c>
      <c r="E598">
        <v>25</v>
      </c>
      <c r="F598">
        <v>8</v>
      </c>
      <c r="G598">
        <v>12</v>
      </c>
      <c r="H598">
        <v>23</v>
      </c>
      <c r="I598">
        <v>44417.7</v>
      </c>
      <c r="J598">
        <v>318.36</v>
      </c>
      <c r="K598">
        <v>44421.3</v>
      </c>
      <c r="L598" s="10">
        <v>45072.1</v>
      </c>
      <c r="M598" s="16">
        <v>1.4438599999999999E-2</v>
      </c>
      <c r="N598" s="16">
        <v>7199.67</v>
      </c>
      <c r="O598" s="16">
        <f t="array" ref="O598">MAX(IF(Table1[Class]=Table1[[#This Row],[Class]],IF(Table1[Cost]=Table1[[#This Row],[Cost]], IF(Table1[Name]=Table1[[#This Row],[Name]],Table1[LB],FALSE))))</f>
        <v>44421.3</v>
      </c>
      <c r="P598" s="16">
        <f>(Table1[[#This Row],[UB]]-Table1[[#This Row],[Best_LB]])/Table1[[#This Row],[Best_LB]]</f>
        <v>1.46506293152158E-2</v>
      </c>
      <c r="Q598" s="16">
        <f>IF(Table1[[#This Row],[UB]]&lt;9999999,1,0)</f>
        <v>1</v>
      </c>
      <c r="R598" s="16">
        <f>IF(Table1[[#This Row],[Final gap]]&lt;0.0001,1,0)</f>
        <v>0</v>
      </c>
      <c r="S598">
        <v>10362</v>
      </c>
      <c r="T598">
        <v>376</v>
      </c>
      <c r="U598">
        <v>1123</v>
      </c>
      <c r="V598">
        <v>0</v>
      </c>
      <c r="W598">
        <v>19.18</v>
      </c>
      <c r="X598">
        <v>36.54</v>
      </c>
      <c r="Y598">
        <v>0</v>
      </c>
      <c r="Z598">
        <v>0</v>
      </c>
    </row>
    <row r="599" spans="1:26" x14ac:dyDescent="0.25">
      <c r="A599" t="s">
        <v>26</v>
      </c>
      <c r="B599" t="s">
        <v>82</v>
      </c>
      <c r="C599" t="s">
        <v>81</v>
      </c>
      <c r="D599" t="s">
        <v>63</v>
      </c>
      <c r="E599">
        <v>25</v>
      </c>
      <c r="F599">
        <v>8</v>
      </c>
      <c r="G599">
        <v>12</v>
      </c>
      <c r="H599">
        <v>23</v>
      </c>
      <c r="I599">
        <v>5077.1400000000003</v>
      </c>
      <c r="J599">
        <v>159.04</v>
      </c>
      <c r="K599">
        <v>5081.5600000000004</v>
      </c>
      <c r="L599" s="10">
        <v>5158.1499999999996</v>
      </c>
      <c r="M599" s="16">
        <v>1.4847600000000001E-2</v>
      </c>
      <c r="N599" s="16">
        <v>7199.92</v>
      </c>
      <c r="O599" s="16">
        <f t="array" ref="O599">MAX(IF(Table1[Class]=Table1[[#This Row],[Class]],IF(Table1[Cost]=Table1[[#This Row],[Cost]], IF(Table1[Name]=Table1[[#This Row],[Name]],Table1[LB],FALSE))))</f>
        <v>5081.5600000000004</v>
      </c>
      <c r="P599" s="16">
        <f>(Table1[[#This Row],[UB]]-Table1[[#This Row],[Best_LB]])/Table1[[#This Row],[Best_LB]]</f>
        <v>1.5072143200119497E-2</v>
      </c>
      <c r="Q599" s="16">
        <f>IF(Table1[[#This Row],[UB]]&lt;9999999,1,0)</f>
        <v>1</v>
      </c>
      <c r="R599" s="16">
        <f>IF(Table1[[#This Row],[Final gap]]&lt;0.0001,1,0)</f>
        <v>0</v>
      </c>
      <c r="S599">
        <v>4623</v>
      </c>
      <c r="T599">
        <v>264</v>
      </c>
      <c r="U599">
        <v>605</v>
      </c>
      <c r="V599">
        <v>0</v>
      </c>
      <c r="W599">
        <v>24.5</v>
      </c>
      <c r="X599">
        <v>29.22</v>
      </c>
      <c r="Y599">
        <v>0</v>
      </c>
      <c r="Z599">
        <v>0</v>
      </c>
    </row>
    <row r="600" spans="1:26" x14ac:dyDescent="0.25">
      <c r="A600" t="s">
        <v>26</v>
      </c>
      <c r="B600" t="s">
        <v>83</v>
      </c>
      <c r="C600" t="s">
        <v>80</v>
      </c>
      <c r="D600" t="s">
        <v>63</v>
      </c>
      <c r="E600">
        <v>25</v>
      </c>
      <c r="F600">
        <v>8</v>
      </c>
      <c r="G600">
        <v>12</v>
      </c>
      <c r="H600">
        <v>25</v>
      </c>
      <c r="I600">
        <v>47845.3</v>
      </c>
      <c r="J600">
        <v>85.6</v>
      </c>
      <c r="K600">
        <v>47852.1</v>
      </c>
      <c r="L600" s="10">
        <v>48185</v>
      </c>
      <c r="M600" s="16">
        <v>6.9099499999999998E-3</v>
      </c>
      <c r="N600" s="16">
        <v>7200.09</v>
      </c>
      <c r="O600" s="16">
        <f t="array" ref="O600">MAX(IF(Table1[Class]=Table1[[#This Row],[Class]],IF(Table1[Cost]=Table1[[#This Row],[Cost]], IF(Table1[Name]=Table1[[#This Row],[Name]],Table1[LB],FALSE))))</f>
        <v>47852.1</v>
      </c>
      <c r="P600" s="16">
        <f>(Table1[[#This Row],[UB]]-Table1[[#This Row],[Best_LB]])/Table1[[#This Row],[Best_LB]]</f>
        <v>6.9568524683347533E-3</v>
      </c>
      <c r="Q600" s="16">
        <f>IF(Table1[[#This Row],[UB]]&lt;9999999,1,0)</f>
        <v>1</v>
      </c>
      <c r="R600" s="16">
        <f>IF(Table1[[#This Row],[Final gap]]&lt;0.0001,1,0)</f>
        <v>0</v>
      </c>
      <c r="S600">
        <v>14088</v>
      </c>
      <c r="T600">
        <v>177</v>
      </c>
      <c r="U600">
        <v>279</v>
      </c>
      <c r="V600">
        <v>0</v>
      </c>
      <c r="W600">
        <v>7.96</v>
      </c>
      <c r="X600">
        <v>13.52</v>
      </c>
      <c r="Y600">
        <v>0</v>
      </c>
      <c r="Z600">
        <v>0</v>
      </c>
    </row>
    <row r="601" spans="1:26" x14ac:dyDescent="0.25">
      <c r="A601" t="s">
        <v>26</v>
      </c>
      <c r="B601" t="s">
        <v>83</v>
      </c>
      <c r="C601" t="s">
        <v>81</v>
      </c>
      <c r="D601" t="s">
        <v>63</v>
      </c>
      <c r="E601">
        <v>25</v>
      </c>
      <c r="F601">
        <v>8</v>
      </c>
      <c r="G601">
        <v>12</v>
      </c>
      <c r="H601">
        <v>25</v>
      </c>
      <c r="I601">
        <v>8742.61</v>
      </c>
      <c r="J601">
        <v>452.24</v>
      </c>
      <c r="K601">
        <v>8747.69</v>
      </c>
      <c r="L601" s="10">
        <v>8799.26</v>
      </c>
      <c r="M601" s="16">
        <v>5.8610800000000003E-3</v>
      </c>
      <c r="N601" s="16">
        <v>7198.7</v>
      </c>
      <c r="O601" s="16">
        <f t="array" ref="O601">MAX(IF(Table1[Class]=Table1[[#This Row],[Class]],IF(Table1[Cost]=Table1[[#This Row],[Cost]], IF(Table1[Name]=Table1[[#This Row],[Name]],Table1[LB],FALSE))))</f>
        <v>8747.69</v>
      </c>
      <c r="P601" s="16">
        <f>(Table1[[#This Row],[UB]]-Table1[[#This Row],[Best_LB]])/Table1[[#This Row],[Best_LB]]</f>
        <v>5.8952706371624627E-3</v>
      </c>
      <c r="Q601" s="16">
        <f>IF(Table1[[#This Row],[UB]]&lt;9999999,1,0)</f>
        <v>1</v>
      </c>
      <c r="R601" s="16">
        <f>IF(Table1[[#This Row],[Final gap]]&lt;0.0001,1,0)</f>
        <v>0</v>
      </c>
      <c r="S601">
        <v>4720</v>
      </c>
      <c r="T601">
        <v>752</v>
      </c>
      <c r="U601">
        <v>420</v>
      </c>
      <c r="V601">
        <v>0</v>
      </c>
      <c r="W601">
        <v>195.29</v>
      </c>
      <c r="X601">
        <v>64.040000000000006</v>
      </c>
      <c r="Y601">
        <v>0</v>
      </c>
      <c r="Z601">
        <v>0</v>
      </c>
    </row>
    <row r="602" spans="1:26" x14ac:dyDescent="0.25">
      <c r="A602" t="s">
        <v>19</v>
      </c>
      <c r="B602" t="s">
        <v>78</v>
      </c>
      <c r="C602" t="s">
        <v>80</v>
      </c>
      <c r="D602" t="s">
        <v>63</v>
      </c>
      <c r="E602">
        <v>25</v>
      </c>
      <c r="F602">
        <v>8</v>
      </c>
      <c r="G602">
        <v>12</v>
      </c>
      <c r="H602">
        <v>24</v>
      </c>
      <c r="L602" s="11">
        <v>56066.149999999994</v>
      </c>
      <c r="M602" s="4"/>
      <c r="N602" s="4">
        <v>1800</v>
      </c>
      <c r="O602" s="4">
        <f t="array" ref="O602">MAX(IF(Table1[Class]=Table1[[#This Row],[Class]],IF(Table1[Cost]=Table1[[#This Row],[Cost]], IF(Table1[Name]=Table1[[#This Row],[Name]],Table1[LB],FALSE))))</f>
        <v>53010.9</v>
      </c>
      <c r="P602" s="4">
        <f>(Table1[[#This Row],[UB]]-Table1[[#This Row],[Best_LB]])/Table1[[#This Row],[Best_LB]]</f>
        <v>5.7634373308130829E-2</v>
      </c>
      <c r="Q602" s="4">
        <f>IF(Table1[[#This Row],[UB]]&lt;9999999,1,0)</f>
        <v>1</v>
      </c>
      <c r="R602" s="4">
        <f>IF(Table1[[#This Row],[Final gap]]&lt;0.0001,1,0)</f>
        <v>0</v>
      </c>
    </row>
    <row r="603" spans="1:26" x14ac:dyDescent="0.25">
      <c r="A603" t="s">
        <v>19</v>
      </c>
      <c r="B603" t="s">
        <v>78</v>
      </c>
      <c r="C603" t="s">
        <v>81</v>
      </c>
      <c r="D603" t="s">
        <v>63</v>
      </c>
      <c r="E603">
        <v>25</v>
      </c>
      <c r="F603">
        <v>8</v>
      </c>
      <c r="G603">
        <v>12</v>
      </c>
      <c r="H603">
        <v>25</v>
      </c>
      <c r="L603" s="11">
        <v>5133.01</v>
      </c>
      <c r="M603" s="4"/>
      <c r="N603" s="4">
        <v>1800</v>
      </c>
      <c r="O603" s="4">
        <f t="array" ref="O603">MAX(IF(Table1[Class]=Table1[[#This Row],[Class]],IF(Table1[Cost]=Table1[[#This Row],[Cost]], IF(Table1[Name]=Table1[[#This Row],[Name]],Table1[LB],FALSE))))</f>
        <v>4395.1099999999997</v>
      </c>
      <c r="P603" s="4">
        <f>(Table1[[#This Row],[UB]]-Table1[[#This Row],[Best_LB]])/Table1[[#This Row],[Best_LB]]</f>
        <v>0.16789113355524676</v>
      </c>
      <c r="Q603" s="4">
        <f>IF(Table1[[#This Row],[UB]]&lt;9999999,1,0)</f>
        <v>1</v>
      </c>
      <c r="R603" s="4">
        <f>IF(Table1[[#This Row],[Final gap]]&lt;0.0001,1,0)</f>
        <v>0</v>
      </c>
    </row>
    <row r="604" spans="1:26" x14ac:dyDescent="0.25">
      <c r="A604" t="s">
        <v>19</v>
      </c>
      <c r="B604" t="s">
        <v>82</v>
      </c>
      <c r="C604" t="s">
        <v>80</v>
      </c>
      <c r="D604" t="s">
        <v>63</v>
      </c>
      <c r="E604">
        <v>25</v>
      </c>
      <c r="F604">
        <v>8</v>
      </c>
      <c r="G604">
        <v>12</v>
      </c>
      <c r="H604">
        <v>23</v>
      </c>
      <c r="L604" s="11">
        <v>48196.47</v>
      </c>
      <c r="M604" s="4"/>
      <c r="N604" s="4">
        <v>1800</v>
      </c>
      <c r="O604" s="4">
        <f t="array" ref="O604">MAX(IF(Table1[Class]=Table1[[#This Row],[Class]],IF(Table1[Cost]=Table1[[#This Row],[Cost]], IF(Table1[Name]=Table1[[#This Row],[Name]],Table1[LB],FALSE))))</f>
        <v>44421.3</v>
      </c>
      <c r="P604" s="4">
        <f>(Table1[[#This Row],[UB]]-Table1[[#This Row],[Best_LB]])/Table1[[#This Row],[Best_LB]]</f>
        <v>8.4985581241431435E-2</v>
      </c>
      <c r="Q604" s="4">
        <f>IF(Table1[[#This Row],[UB]]&lt;9999999,1,0)</f>
        <v>1</v>
      </c>
      <c r="R604" s="4">
        <f>IF(Table1[[#This Row],[Final gap]]&lt;0.0001,1,0)</f>
        <v>0</v>
      </c>
    </row>
    <row r="605" spans="1:26" x14ac:dyDescent="0.25">
      <c r="A605" t="s">
        <v>19</v>
      </c>
      <c r="B605" t="s">
        <v>82</v>
      </c>
      <c r="C605" t="s">
        <v>81</v>
      </c>
      <c r="D605" t="s">
        <v>63</v>
      </c>
      <c r="E605">
        <v>25</v>
      </c>
      <c r="F605">
        <v>8</v>
      </c>
      <c r="G605">
        <v>12</v>
      </c>
      <c r="H605">
        <v>23</v>
      </c>
      <c r="L605" s="11">
        <v>5623.7699999999995</v>
      </c>
      <c r="M605" s="4"/>
      <c r="N605" s="4">
        <v>1800</v>
      </c>
      <c r="O605" s="4">
        <f t="array" ref="O605">MAX(IF(Table1[Class]=Table1[[#This Row],[Class]],IF(Table1[Cost]=Table1[[#This Row],[Cost]], IF(Table1[Name]=Table1[[#This Row],[Name]],Table1[LB],FALSE))))</f>
        <v>5081.5600000000004</v>
      </c>
      <c r="P605" s="4">
        <f>(Table1[[#This Row],[UB]]-Table1[[#This Row],[Best_LB]])/Table1[[#This Row],[Best_LB]]</f>
        <v>0.10670148537063404</v>
      </c>
      <c r="Q605" s="4">
        <f>IF(Table1[[#This Row],[UB]]&lt;9999999,1,0)</f>
        <v>1</v>
      </c>
      <c r="R605" s="4">
        <f>IF(Table1[[#This Row],[Final gap]]&lt;0.0001,1,0)</f>
        <v>0</v>
      </c>
    </row>
    <row r="606" spans="1:26" x14ac:dyDescent="0.25">
      <c r="A606" t="s">
        <v>19</v>
      </c>
      <c r="B606" t="s">
        <v>83</v>
      </c>
      <c r="C606" t="s">
        <v>80</v>
      </c>
      <c r="D606" t="s">
        <v>63</v>
      </c>
      <c r="E606">
        <v>25</v>
      </c>
      <c r="F606">
        <v>8</v>
      </c>
      <c r="G606">
        <v>12</v>
      </c>
      <c r="H606">
        <v>24</v>
      </c>
      <c r="L606" s="11">
        <v>51443.73</v>
      </c>
      <c r="M606" s="4"/>
      <c r="N606" s="4">
        <v>1800</v>
      </c>
      <c r="O606" s="4">
        <f t="array" ref="O606">MAX(IF(Table1[Class]=Table1[[#This Row],[Class]],IF(Table1[Cost]=Table1[[#This Row],[Cost]], IF(Table1[Name]=Table1[[#This Row],[Name]],Table1[LB],FALSE))))</f>
        <v>47852.1</v>
      </c>
      <c r="P606" s="4">
        <f>(Table1[[#This Row],[UB]]-Table1[[#This Row],[Best_LB]])/Table1[[#This Row],[Best_LB]]</f>
        <v>7.5056894054806478E-2</v>
      </c>
      <c r="Q606" s="4">
        <f>IF(Table1[[#This Row],[UB]]&lt;9999999,1,0)</f>
        <v>1</v>
      </c>
      <c r="R606" s="4">
        <f>IF(Table1[[#This Row],[Final gap]]&lt;0.0001,1,0)</f>
        <v>0</v>
      </c>
    </row>
    <row r="607" spans="1:26" x14ac:dyDescent="0.25">
      <c r="A607" t="s">
        <v>19</v>
      </c>
      <c r="B607" t="s">
        <v>83</v>
      </c>
      <c r="C607" t="s">
        <v>81</v>
      </c>
      <c r="D607" t="s">
        <v>63</v>
      </c>
      <c r="E607">
        <v>25</v>
      </c>
      <c r="F607">
        <v>8</v>
      </c>
      <c r="G607">
        <v>12</v>
      </c>
      <c r="H607">
        <v>24</v>
      </c>
      <c r="L607" s="11">
        <v>9993.56</v>
      </c>
      <c r="M607" s="4"/>
      <c r="N607" s="4">
        <v>1800</v>
      </c>
      <c r="O607" s="4">
        <f t="array" ref="O607">MAX(IF(Table1[Class]=Table1[[#This Row],[Class]],IF(Table1[Cost]=Table1[[#This Row],[Cost]], IF(Table1[Name]=Table1[[#This Row],[Name]],Table1[LB],FALSE))))</f>
        <v>8747.69</v>
      </c>
      <c r="P607" s="4">
        <f>(Table1[[#This Row],[UB]]-Table1[[#This Row],[Best_LB]])/Table1[[#This Row],[Best_LB]]</f>
        <v>0.14242274246115247</v>
      </c>
      <c r="Q607" s="4">
        <f>IF(Table1[[#This Row],[UB]]&lt;9999999,1,0)</f>
        <v>1</v>
      </c>
      <c r="R607" s="4">
        <f>IF(Table1[[#This Row],[Final gap]]&lt;0.0001,1,0)</f>
        <v>0</v>
      </c>
    </row>
    <row r="608" spans="1:26" x14ac:dyDescent="0.25">
      <c r="A608" t="s">
        <v>20</v>
      </c>
      <c r="B608" t="s">
        <v>78</v>
      </c>
      <c r="C608" t="s">
        <v>80</v>
      </c>
      <c r="D608" t="s">
        <v>63</v>
      </c>
      <c r="E608">
        <v>25</v>
      </c>
      <c r="F608">
        <v>8</v>
      </c>
      <c r="G608">
        <v>12</v>
      </c>
      <c r="L608" s="10">
        <v>75355.399999999994</v>
      </c>
      <c r="M608" s="2"/>
      <c r="N608" s="2">
        <v>1.8545300000000001E-2</v>
      </c>
      <c r="O608" s="2">
        <f t="array" ref="O608">MAX(IF(Table1[Class]=Table1[[#This Row],[Class]],IF(Table1[Cost]=Table1[[#This Row],[Cost]], IF(Table1[Name]=Table1[[#This Row],[Name]],Table1[LB],FALSE))))</f>
        <v>53010.9</v>
      </c>
      <c r="P608" s="2">
        <f>(Table1[[#This Row],[UB]]-Table1[[#This Row],[Best_LB]])/Table1[[#This Row],[Best_LB]]</f>
        <v>0.42150765219983044</v>
      </c>
      <c r="Q608" s="2">
        <f>IF(Table1[[#This Row],[UB]]&lt;9999999,1,0)</f>
        <v>1</v>
      </c>
      <c r="R608" s="2">
        <f>IF(Table1[[#This Row],[Final gap]]&lt;0.0001,1,0)</f>
        <v>0</v>
      </c>
    </row>
    <row r="609" spans="1:26" x14ac:dyDescent="0.25">
      <c r="A609" t="s">
        <v>20</v>
      </c>
      <c r="B609" t="s">
        <v>78</v>
      </c>
      <c r="C609" t="s">
        <v>81</v>
      </c>
      <c r="D609" t="s">
        <v>63</v>
      </c>
      <c r="E609">
        <v>25</v>
      </c>
      <c r="F609">
        <v>8</v>
      </c>
      <c r="G609">
        <v>12</v>
      </c>
      <c r="L609" s="10">
        <v>7098.12</v>
      </c>
      <c r="M609" s="2"/>
      <c r="N609" s="2">
        <v>2.0095700000000001E-2</v>
      </c>
      <c r="O609" s="2">
        <f t="array" ref="O609">MAX(IF(Table1[Class]=Table1[[#This Row],[Class]],IF(Table1[Cost]=Table1[[#This Row],[Cost]], IF(Table1[Name]=Table1[[#This Row],[Name]],Table1[LB],FALSE))))</f>
        <v>4395.1099999999997</v>
      </c>
      <c r="P609" s="2">
        <f>(Table1[[#This Row],[UB]]-Table1[[#This Row],[Best_LB]])/Table1[[#This Row],[Best_LB]]</f>
        <v>0.6150039475690029</v>
      </c>
      <c r="Q609" s="2">
        <f>IF(Table1[[#This Row],[UB]]&lt;9999999,1,0)</f>
        <v>1</v>
      </c>
      <c r="R609" s="2">
        <f>IF(Table1[[#This Row],[Final gap]]&lt;0.0001,1,0)</f>
        <v>0</v>
      </c>
    </row>
    <row r="610" spans="1:26" x14ac:dyDescent="0.25">
      <c r="A610" t="s">
        <v>20</v>
      </c>
      <c r="B610" t="s">
        <v>82</v>
      </c>
      <c r="C610" t="s">
        <v>80</v>
      </c>
      <c r="D610" t="s">
        <v>63</v>
      </c>
      <c r="E610">
        <v>25</v>
      </c>
      <c r="F610">
        <v>8</v>
      </c>
      <c r="G610">
        <v>12</v>
      </c>
      <c r="L610" s="10">
        <v>67835.199999999997</v>
      </c>
      <c r="M610" s="2"/>
      <c r="N610" s="2">
        <v>1.8060699999999999E-2</v>
      </c>
      <c r="O610" s="2">
        <f t="array" ref="O610">MAX(IF(Table1[Class]=Table1[[#This Row],[Class]],IF(Table1[Cost]=Table1[[#This Row],[Cost]], IF(Table1[Name]=Table1[[#This Row],[Name]],Table1[LB],FALSE))))</f>
        <v>44421.3</v>
      </c>
      <c r="P610" s="2">
        <f>(Table1[[#This Row],[UB]]-Table1[[#This Row],[Best_LB]])/Table1[[#This Row],[Best_LB]]</f>
        <v>0.527087230675374</v>
      </c>
      <c r="Q610" s="2">
        <f>IF(Table1[[#This Row],[UB]]&lt;9999999,1,0)</f>
        <v>1</v>
      </c>
      <c r="R610" s="2">
        <f>IF(Table1[[#This Row],[Final gap]]&lt;0.0001,1,0)</f>
        <v>0</v>
      </c>
    </row>
    <row r="611" spans="1:26" x14ac:dyDescent="0.25">
      <c r="A611" t="s">
        <v>20</v>
      </c>
      <c r="B611" t="s">
        <v>82</v>
      </c>
      <c r="C611" t="s">
        <v>81</v>
      </c>
      <c r="D611" t="s">
        <v>63</v>
      </c>
      <c r="E611">
        <v>25</v>
      </c>
      <c r="F611">
        <v>8</v>
      </c>
      <c r="G611">
        <v>12</v>
      </c>
      <c r="L611" s="10">
        <v>8743.74</v>
      </c>
      <c r="M611" s="2"/>
      <c r="N611" s="2">
        <v>1.76194E-2</v>
      </c>
      <c r="O611" s="2">
        <f t="array" ref="O611">MAX(IF(Table1[Class]=Table1[[#This Row],[Class]],IF(Table1[Cost]=Table1[[#This Row],[Cost]], IF(Table1[Name]=Table1[[#This Row],[Name]],Table1[LB],FALSE))))</f>
        <v>5081.5600000000004</v>
      </c>
      <c r="P611" s="2">
        <f>(Table1[[#This Row],[UB]]-Table1[[#This Row],[Best_LB]])/Table1[[#This Row],[Best_LB]]</f>
        <v>0.72068026354111714</v>
      </c>
      <c r="Q611" s="2">
        <f>IF(Table1[[#This Row],[UB]]&lt;9999999,1,0)</f>
        <v>1</v>
      </c>
      <c r="R611" s="2">
        <f>IF(Table1[[#This Row],[Final gap]]&lt;0.0001,1,0)</f>
        <v>0</v>
      </c>
    </row>
    <row r="612" spans="1:26" x14ac:dyDescent="0.25">
      <c r="A612" t="s">
        <v>20</v>
      </c>
      <c r="B612" t="s">
        <v>83</v>
      </c>
      <c r="C612" t="s">
        <v>80</v>
      </c>
      <c r="D612" t="s">
        <v>63</v>
      </c>
      <c r="E612">
        <v>25</v>
      </c>
      <c r="F612">
        <v>8</v>
      </c>
      <c r="G612">
        <v>12</v>
      </c>
      <c r="L612" s="10">
        <v>70433.899999999994</v>
      </c>
      <c r="M612" s="2"/>
      <c r="N612" s="2">
        <v>1.8734600000000001E-2</v>
      </c>
      <c r="O612" s="2">
        <f t="array" ref="O612">MAX(IF(Table1[Class]=Table1[[#This Row],[Class]],IF(Table1[Cost]=Table1[[#This Row],[Cost]], IF(Table1[Name]=Table1[[#This Row],[Name]],Table1[LB],FALSE))))</f>
        <v>47852.1</v>
      </c>
      <c r="P612" s="2">
        <f>(Table1[[#This Row],[UB]]-Table1[[#This Row],[Best_LB]])/Table1[[#This Row],[Best_LB]]</f>
        <v>0.47190823391240921</v>
      </c>
      <c r="Q612" s="2">
        <f>IF(Table1[[#This Row],[UB]]&lt;9999999,1,0)</f>
        <v>1</v>
      </c>
      <c r="R612" s="2">
        <f>IF(Table1[[#This Row],[Final gap]]&lt;0.0001,1,0)</f>
        <v>0</v>
      </c>
    </row>
    <row r="613" spans="1:26" x14ac:dyDescent="0.25">
      <c r="A613" t="s">
        <v>20</v>
      </c>
      <c r="B613" t="s">
        <v>83</v>
      </c>
      <c r="C613" t="s">
        <v>81</v>
      </c>
      <c r="D613" t="s">
        <v>63</v>
      </c>
      <c r="E613">
        <v>25</v>
      </c>
      <c r="F613">
        <v>8</v>
      </c>
      <c r="G613">
        <v>12</v>
      </c>
      <c r="L613" s="10">
        <v>13054.2</v>
      </c>
      <c r="M613" s="16"/>
      <c r="N613" s="2">
        <v>1.89222E-2</v>
      </c>
      <c r="O613" s="2">
        <f t="array" ref="O613">MAX(IF(Table1[Class]=Table1[[#This Row],[Class]],IF(Table1[Cost]=Table1[[#This Row],[Cost]], IF(Table1[Name]=Table1[[#This Row],[Name]],Table1[LB],FALSE))))</f>
        <v>8747.69</v>
      </c>
      <c r="P613" s="2">
        <f>(Table1[[#This Row],[UB]]-Table1[[#This Row],[Best_LB]])/Table1[[#This Row],[Best_LB]]</f>
        <v>0.49230253929894635</v>
      </c>
      <c r="Q613" s="2">
        <f>IF(Table1[[#This Row],[UB]]&lt;9999999,1,0)</f>
        <v>1</v>
      </c>
      <c r="R613" s="2">
        <f>IF(Table1[[#This Row],[Final gap]]&lt;0.0001,1,0)</f>
        <v>0</v>
      </c>
    </row>
    <row r="614" spans="1:26" x14ac:dyDescent="0.25">
      <c r="A614" t="s">
        <v>26</v>
      </c>
      <c r="B614" t="s">
        <v>78</v>
      </c>
      <c r="C614" t="s">
        <v>80</v>
      </c>
      <c r="D614" t="s">
        <v>64</v>
      </c>
      <c r="E614">
        <v>25</v>
      </c>
      <c r="F614">
        <v>8</v>
      </c>
      <c r="G614">
        <v>6</v>
      </c>
      <c r="H614">
        <v>25</v>
      </c>
      <c r="I614">
        <v>35982.400000000001</v>
      </c>
      <c r="J614">
        <v>86.55</v>
      </c>
      <c r="K614">
        <v>35983.699999999997</v>
      </c>
      <c r="L614" s="10">
        <v>36031.9</v>
      </c>
      <c r="M614" s="16">
        <v>1.34019E-3</v>
      </c>
      <c r="N614" s="16">
        <v>7199.81</v>
      </c>
      <c r="O614" s="16">
        <f t="array" ref="O614">MAX(IF(Table1[Class]=Table1[[#This Row],[Class]],IF(Table1[Cost]=Table1[[#This Row],[Cost]], IF(Table1[Name]=Table1[[#This Row],[Name]],Table1[LB],FALSE))))</f>
        <v>35983.699999999997</v>
      </c>
      <c r="P614" s="16">
        <f>(Table1[[#This Row],[UB]]-Table1[[#This Row],[Best_LB]])/Table1[[#This Row],[Best_LB]]</f>
        <v>1.3394953826317019E-3</v>
      </c>
      <c r="Q614" s="16">
        <f>IF(Table1[[#This Row],[UB]]&lt;9999999,1,0)</f>
        <v>1</v>
      </c>
      <c r="R614" s="16">
        <f>IF(Table1[[#This Row],[Final gap]]&lt;0.0001,1,0)</f>
        <v>0</v>
      </c>
      <c r="S614">
        <v>23134</v>
      </c>
      <c r="T614">
        <v>320</v>
      </c>
      <c r="U614">
        <v>248</v>
      </c>
      <c r="V614">
        <v>0</v>
      </c>
      <c r="W614">
        <v>27.47</v>
      </c>
      <c r="X614">
        <v>24.44</v>
      </c>
      <c r="Y614">
        <v>0</v>
      </c>
      <c r="Z614">
        <v>0</v>
      </c>
    </row>
    <row r="615" spans="1:26" x14ac:dyDescent="0.25">
      <c r="A615" t="s">
        <v>26</v>
      </c>
      <c r="B615" t="s">
        <v>78</v>
      </c>
      <c r="C615" t="s">
        <v>81</v>
      </c>
      <c r="D615" t="s">
        <v>64</v>
      </c>
      <c r="E615">
        <v>25</v>
      </c>
      <c r="F615">
        <v>8</v>
      </c>
      <c r="G615">
        <v>6</v>
      </c>
      <c r="H615">
        <v>24</v>
      </c>
      <c r="I615">
        <v>3981.66</v>
      </c>
      <c r="J615">
        <v>117.03</v>
      </c>
      <c r="K615">
        <v>3982.84</v>
      </c>
      <c r="L615" s="10">
        <v>4006.99</v>
      </c>
      <c r="M615" s="16">
        <v>6.0268099999999996E-3</v>
      </c>
      <c r="N615" s="16">
        <v>7199.72</v>
      </c>
      <c r="O615" s="16">
        <f t="array" ref="O615">MAX(IF(Table1[Class]=Table1[[#This Row],[Class]],IF(Table1[Cost]=Table1[[#This Row],[Cost]], IF(Table1[Name]=Table1[[#This Row],[Name]],Table1[LB],FALSE))))</f>
        <v>3982.84</v>
      </c>
      <c r="P615" s="16">
        <f>(Table1[[#This Row],[UB]]-Table1[[#This Row],[Best_LB]])/Table1[[#This Row],[Best_LB]]</f>
        <v>6.0635124684897297E-3</v>
      </c>
      <c r="Q615" s="16">
        <f>IF(Table1[[#This Row],[UB]]&lt;9999999,1,0)</f>
        <v>1</v>
      </c>
      <c r="R615" s="16">
        <f>IF(Table1[[#This Row],[Final gap]]&lt;0.0001,1,0)</f>
        <v>0</v>
      </c>
      <c r="S615">
        <v>28231</v>
      </c>
      <c r="T615">
        <v>367</v>
      </c>
      <c r="U615">
        <v>350</v>
      </c>
      <c r="V615">
        <v>0</v>
      </c>
      <c r="W615">
        <v>39.799999999999997</v>
      </c>
      <c r="X615">
        <v>36.51</v>
      </c>
      <c r="Y615">
        <v>0</v>
      </c>
      <c r="Z615">
        <v>0</v>
      </c>
    </row>
    <row r="616" spans="1:26" x14ac:dyDescent="0.25">
      <c r="A616" t="s">
        <v>26</v>
      </c>
      <c r="B616" t="s">
        <v>82</v>
      </c>
      <c r="C616" t="s">
        <v>80</v>
      </c>
      <c r="D616" t="s">
        <v>64</v>
      </c>
      <c r="E616">
        <v>25</v>
      </c>
      <c r="F616">
        <v>8</v>
      </c>
      <c r="G616">
        <v>6</v>
      </c>
      <c r="H616">
        <v>24</v>
      </c>
      <c r="I616">
        <v>31537.1</v>
      </c>
      <c r="J616">
        <v>334.69</v>
      </c>
      <c r="K616">
        <v>31545.3</v>
      </c>
      <c r="L616" s="10">
        <v>31573.3</v>
      </c>
      <c r="M616" s="16">
        <v>8.8667300000000004E-4</v>
      </c>
      <c r="N616" s="16">
        <v>7198.9</v>
      </c>
      <c r="O616" s="16">
        <f t="array" ref="O616">MAX(IF(Table1[Class]=Table1[[#This Row],[Class]],IF(Table1[Cost]=Table1[[#This Row],[Cost]], IF(Table1[Name]=Table1[[#This Row],[Name]],Table1[LB],FALSE))))</f>
        <v>31545.3</v>
      </c>
      <c r="P616" s="16">
        <f>(Table1[[#This Row],[UB]]-Table1[[#This Row],[Best_LB]])/Table1[[#This Row],[Best_LB]]</f>
        <v>8.876124176977236E-4</v>
      </c>
      <c r="Q616" s="16">
        <f>IF(Table1[[#This Row],[UB]]&lt;9999999,1,0)</f>
        <v>1</v>
      </c>
      <c r="R616" s="16">
        <f>IF(Table1[[#This Row],[Final gap]]&lt;0.0001,1,0)</f>
        <v>0</v>
      </c>
      <c r="S616">
        <v>25517</v>
      </c>
      <c r="T616">
        <v>457</v>
      </c>
      <c r="U616">
        <v>349</v>
      </c>
      <c r="V616">
        <v>0</v>
      </c>
      <c r="W616">
        <v>247.47</v>
      </c>
      <c r="X616">
        <v>27.71</v>
      </c>
      <c r="Y616">
        <v>0</v>
      </c>
      <c r="Z616">
        <v>0</v>
      </c>
    </row>
    <row r="617" spans="1:26" x14ac:dyDescent="0.25">
      <c r="A617" t="s">
        <v>26</v>
      </c>
      <c r="B617" t="s">
        <v>82</v>
      </c>
      <c r="C617" t="s">
        <v>81</v>
      </c>
      <c r="D617" t="s">
        <v>64</v>
      </c>
      <c r="E617">
        <v>25</v>
      </c>
      <c r="F617">
        <v>8</v>
      </c>
      <c r="G617">
        <v>6</v>
      </c>
      <c r="H617">
        <v>25</v>
      </c>
      <c r="I617">
        <v>6081.5</v>
      </c>
      <c r="J617">
        <v>222.06</v>
      </c>
      <c r="K617">
        <v>6083.32</v>
      </c>
      <c r="L617" s="10">
        <v>6090.56</v>
      </c>
      <c r="M617" s="16">
        <v>1.1882399999999999E-3</v>
      </c>
      <c r="N617" s="16">
        <v>7199.65</v>
      </c>
      <c r="O617" s="16">
        <f t="array" ref="O617">MAX(IF(Table1[Class]=Table1[[#This Row],[Class]],IF(Table1[Cost]=Table1[[#This Row],[Cost]], IF(Table1[Name]=Table1[[#This Row],[Name]],Table1[LB],FALSE))))</f>
        <v>6083.32</v>
      </c>
      <c r="P617" s="16">
        <f>(Table1[[#This Row],[UB]]-Table1[[#This Row],[Best_LB]])/Table1[[#This Row],[Best_LB]]</f>
        <v>1.1901395948266229E-3</v>
      </c>
      <c r="Q617" s="16">
        <f>IF(Table1[[#This Row],[UB]]&lt;9999999,1,0)</f>
        <v>1</v>
      </c>
      <c r="R617" s="16">
        <f>IF(Table1[[#This Row],[Final gap]]&lt;0.0001,1,0)</f>
        <v>0</v>
      </c>
      <c r="S617">
        <v>17318</v>
      </c>
      <c r="T617">
        <v>496</v>
      </c>
      <c r="U617">
        <v>299</v>
      </c>
      <c r="V617">
        <v>0</v>
      </c>
      <c r="W617">
        <v>138.63</v>
      </c>
      <c r="X617">
        <v>29.64</v>
      </c>
      <c r="Y617">
        <v>0</v>
      </c>
      <c r="Z617">
        <v>0</v>
      </c>
    </row>
    <row r="618" spans="1:26" x14ac:dyDescent="0.25">
      <c r="A618" t="s">
        <v>26</v>
      </c>
      <c r="B618" t="s">
        <v>83</v>
      </c>
      <c r="C618" t="s">
        <v>80</v>
      </c>
      <c r="D618" t="s">
        <v>64</v>
      </c>
      <c r="E618">
        <v>25</v>
      </c>
      <c r="F618">
        <v>8</v>
      </c>
      <c r="G618">
        <v>6</v>
      </c>
      <c r="H618">
        <v>22</v>
      </c>
      <c r="I618">
        <v>21111.8</v>
      </c>
      <c r="J618">
        <v>321.52999999999997</v>
      </c>
      <c r="K618">
        <v>21113.599999999999</v>
      </c>
      <c r="L618" s="10">
        <v>21321.200000000001</v>
      </c>
      <c r="M618" s="16">
        <v>9.7374499999999999E-3</v>
      </c>
      <c r="N618" s="16">
        <v>7199.12</v>
      </c>
      <c r="O618" s="16">
        <f t="array" ref="O618">MAX(IF(Table1[Class]=Table1[[#This Row],[Class]],IF(Table1[Cost]=Table1[[#This Row],[Cost]], IF(Table1[Name]=Table1[[#This Row],[Name]],Table1[LB],FALSE))))</f>
        <v>21113.599999999999</v>
      </c>
      <c r="P618" s="16">
        <f>(Table1[[#This Row],[UB]]-Table1[[#This Row],[Best_LB]])/Table1[[#This Row],[Best_LB]]</f>
        <v>9.8325250075781585E-3</v>
      </c>
      <c r="Q618" s="16">
        <f>IF(Table1[[#This Row],[UB]]&lt;9999999,1,0)</f>
        <v>1</v>
      </c>
      <c r="R618" s="16">
        <f>IF(Table1[[#This Row],[Final gap]]&lt;0.0001,1,0)</f>
        <v>0</v>
      </c>
      <c r="S618">
        <v>12789</v>
      </c>
      <c r="T618">
        <v>663</v>
      </c>
      <c r="U618">
        <v>349</v>
      </c>
      <c r="V618">
        <v>0</v>
      </c>
      <c r="W618">
        <v>166.68</v>
      </c>
      <c r="X618">
        <v>38.81</v>
      </c>
      <c r="Y618">
        <v>0</v>
      </c>
      <c r="Z618">
        <v>0</v>
      </c>
    </row>
    <row r="619" spans="1:26" x14ac:dyDescent="0.25">
      <c r="A619" t="s">
        <v>26</v>
      </c>
      <c r="B619" t="s">
        <v>83</v>
      </c>
      <c r="C619" t="s">
        <v>81</v>
      </c>
      <c r="D619" t="s">
        <v>64</v>
      </c>
      <c r="E619">
        <v>25</v>
      </c>
      <c r="F619">
        <v>8</v>
      </c>
      <c r="G619">
        <v>6</v>
      </c>
      <c r="H619">
        <v>23</v>
      </c>
      <c r="I619">
        <v>4478.72</v>
      </c>
      <c r="J619">
        <v>237.08</v>
      </c>
      <c r="K619">
        <v>4480.08</v>
      </c>
      <c r="L619" s="10">
        <v>4539.95</v>
      </c>
      <c r="M619" s="16">
        <v>1.3187000000000001E-2</v>
      </c>
      <c r="N619" s="16">
        <v>7199.3</v>
      </c>
      <c r="O619" s="16">
        <f t="array" ref="O619">MAX(IF(Table1[Class]=Table1[[#This Row],[Class]],IF(Table1[Cost]=Table1[[#This Row],[Cost]], IF(Table1[Name]=Table1[[#This Row],[Name]],Table1[LB],FALSE))))</f>
        <v>4480.08</v>
      </c>
      <c r="P619" s="16">
        <f>(Table1[[#This Row],[UB]]-Table1[[#This Row],[Best_LB]])/Table1[[#This Row],[Best_LB]]</f>
        <v>1.3363600649988368E-2</v>
      </c>
      <c r="Q619" s="16">
        <f>IF(Table1[[#This Row],[UB]]&lt;9999999,1,0)</f>
        <v>1</v>
      </c>
      <c r="R619" s="16">
        <f>IF(Table1[[#This Row],[Final gap]]&lt;0.0001,1,0)</f>
        <v>0</v>
      </c>
      <c r="S619">
        <v>17704</v>
      </c>
      <c r="T619">
        <v>508</v>
      </c>
      <c r="U619">
        <v>317</v>
      </c>
      <c r="V619">
        <v>0</v>
      </c>
      <c r="W619">
        <v>140.13999999999999</v>
      </c>
      <c r="X619">
        <v>40.19</v>
      </c>
      <c r="Y619">
        <v>0</v>
      </c>
      <c r="Z619">
        <v>0</v>
      </c>
    </row>
    <row r="620" spans="1:26" x14ac:dyDescent="0.25">
      <c r="A620" t="s">
        <v>19</v>
      </c>
      <c r="B620" t="s">
        <v>78</v>
      </c>
      <c r="C620" t="s">
        <v>80</v>
      </c>
      <c r="D620" t="s">
        <v>64</v>
      </c>
      <c r="E620">
        <v>25</v>
      </c>
      <c r="F620">
        <v>8</v>
      </c>
      <c r="G620">
        <v>6</v>
      </c>
      <c r="H620">
        <v>25</v>
      </c>
      <c r="L620" s="11">
        <v>36479.54</v>
      </c>
      <c r="M620" s="4"/>
      <c r="N620" s="4">
        <v>1800</v>
      </c>
      <c r="O620" s="4">
        <f t="array" ref="O620">MAX(IF(Table1[Class]=Table1[[#This Row],[Class]],IF(Table1[Cost]=Table1[[#This Row],[Cost]], IF(Table1[Name]=Table1[[#This Row],[Name]],Table1[LB],FALSE))))</f>
        <v>35983.699999999997</v>
      </c>
      <c r="P620" s="4">
        <f>(Table1[[#This Row],[UB]]-Table1[[#This Row],[Best_LB]])/Table1[[#This Row],[Best_LB]]</f>
        <v>1.3779572417511368E-2</v>
      </c>
      <c r="Q620" s="4">
        <f>IF(Table1[[#This Row],[UB]]&lt;9999999,1,0)</f>
        <v>1</v>
      </c>
      <c r="R620" s="4">
        <f>IF(Table1[[#This Row],[Final gap]]&lt;0.0001,1,0)</f>
        <v>0</v>
      </c>
    </row>
    <row r="621" spans="1:26" x14ac:dyDescent="0.25">
      <c r="A621" t="s">
        <v>19</v>
      </c>
      <c r="B621" t="s">
        <v>78</v>
      </c>
      <c r="C621" t="s">
        <v>81</v>
      </c>
      <c r="D621" t="s">
        <v>64</v>
      </c>
      <c r="E621">
        <v>25</v>
      </c>
      <c r="F621">
        <v>8</v>
      </c>
      <c r="G621">
        <v>6</v>
      </c>
      <c r="H621">
        <v>24</v>
      </c>
      <c r="L621" s="11">
        <v>4136.5199999999995</v>
      </c>
      <c r="M621" s="4"/>
      <c r="N621" s="4">
        <v>1800</v>
      </c>
      <c r="O621" s="4">
        <f t="array" ref="O621">MAX(IF(Table1[Class]=Table1[[#This Row],[Class]],IF(Table1[Cost]=Table1[[#This Row],[Cost]], IF(Table1[Name]=Table1[[#This Row],[Name]],Table1[LB],FALSE))))</f>
        <v>3982.84</v>
      </c>
      <c r="P621" s="4">
        <f>(Table1[[#This Row],[UB]]-Table1[[#This Row],[Best_LB]])/Table1[[#This Row],[Best_LB]]</f>
        <v>3.8585531931988069E-2</v>
      </c>
      <c r="Q621" s="4">
        <f>IF(Table1[[#This Row],[UB]]&lt;9999999,1,0)</f>
        <v>1</v>
      </c>
      <c r="R621" s="4">
        <f>IF(Table1[[#This Row],[Final gap]]&lt;0.0001,1,0)</f>
        <v>0</v>
      </c>
    </row>
    <row r="622" spans="1:26" x14ac:dyDescent="0.25">
      <c r="A622" t="s">
        <v>19</v>
      </c>
      <c r="B622" t="s">
        <v>82</v>
      </c>
      <c r="C622" t="s">
        <v>80</v>
      </c>
      <c r="D622" t="s">
        <v>64</v>
      </c>
      <c r="E622">
        <v>25</v>
      </c>
      <c r="F622">
        <v>8</v>
      </c>
      <c r="G622">
        <v>6</v>
      </c>
      <c r="H622">
        <v>24</v>
      </c>
      <c r="L622" s="11">
        <v>34477.9</v>
      </c>
      <c r="M622" s="4"/>
      <c r="N622" s="4">
        <v>1800</v>
      </c>
      <c r="O622" s="4">
        <f t="array" ref="O622">MAX(IF(Table1[Class]=Table1[[#This Row],[Class]],IF(Table1[Cost]=Table1[[#This Row],[Cost]], IF(Table1[Name]=Table1[[#This Row],[Name]],Table1[LB],FALSE))))</f>
        <v>31545.3</v>
      </c>
      <c r="P622" s="4">
        <f>(Table1[[#This Row],[UB]]-Table1[[#This Row],[Best_LB]])/Table1[[#This Row],[Best_LB]]</f>
        <v>9.2964720576440937E-2</v>
      </c>
      <c r="Q622" s="4">
        <f>IF(Table1[[#This Row],[UB]]&lt;9999999,1,0)</f>
        <v>1</v>
      </c>
      <c r="R622" s="4">
        <f>IF(Table1[[#This Row],[Final gap]]&lt;0.0001,1,0)</f>
        <v>0</v>
      </c>
    </row>
    <row r="623" spans="1:26" x14ac:dyDescent="0.25">
      <c r="A623" t="s">
        <v>19</v>
      </c>
      <c r="B623" t="s">
        <v>82</v>
      </c>
      <c r="C623" t="s">
        <v>81</v>
      </c>
      <c r="D623" t="s">
        <v>64</v>
      </c>
      <c r="E623">
        <v>25</v>
      </c>
      <c r="F623">
        <v>8</v>
      </c>
      <c r="G623">
        <v>6</v>
      </c>
      <c r="H623">
        <v>25</v>
      </c>
      <c r="L623" s="11">
        <v>6916.03</v>
      </c>
      <c r="M623" s="4"/>
      <c r="N623" s="4">
        <v>1800</v>
      </c>
      <c r="O623" s="4">
        <f t="array" ref="O623">MAX(IF(Table1[Class]=Table1[[#This Row],[Class]],IF(Table1[Cost]=Table1[[#This Row],[Cost]], IF(Table1[Name]=Table1[[#This Row],[Name]],Table1[LB],FALSE))))</f>
        <v>6083.32</v>
      </c>
      <c r="P623" s="4">
        <f>(Table1[[#This Row],[UB]]-Table1[[#This Row],[Best_LB]])/Table1[[#This Row],[Best_LB]]</f>
        <v>0.13688413563646168</v>
      </c>
      <c r="Q623" s="4">
        <f>IF(Table1[[#This Row],[UB]]&lt;9999999,1,0)</f>
        <v>1</v>
      </c>
      <c r="R623" s="4">
        <f>IF(Table1[[#This Row],[Final gap]]&lt;0.0001,1,0)</f>
        <v>0</v>
      </c>
    </row>
    <row r="624" spans="1:26" x14ac:dyDescent="0.25">
      <c r="A624" t="s">
        <v>19</v>
      </c>
      <c r="B624" t="s">
        <v>83</v>
      </c>
      <c r="C624" t="s">
        <v>80</v>
      </c>
      <c r="D624" t="s">
        <v>64</v>
      </c>
      <c r="E624">
        <v>25</v>
      </c>
      <c r="F624">
        <v>8</v>
      </c>
      <c r="G624">
        <v>6</v>
      </c>
      <c r="H624">
        <v>22</v>
      </c>
      <c r="L624" s="11">
        <v>22132.9</v>
      </c>
      <c r="M624" s="4"/>
      <c r="N624" s="4">
        <v>1800</v>
      </c>
      <c r="O624" s="4">
        <f t="array" ref="O624">MAX(IF(Table1[Class]=Table1[[#This Row],[Class]],IF(Table1[Cost]=Table1[[#This Row],[Cost]], IF(Table1[Name]=Table1[[#This Row],[Name]],Table1[LB],FALSE))))</f>
        <v>21113.599999999999</v>
      </c>
      <c r="P624" s="4">
        <f>(Table1[[#This Row],[UB]]-Table1[[#This Row],[Best_LB]])/Table1[[#This Row],[Best_LB]]</f>
        <v>4.8276939981812809E-2</v>
      </c>
      <c r="Q624" s="4">
        <f>IF(Table1[[#This Row],[UB]]&lt;9999999,1,0)</f>
        <v>1</v>
      </c>
      <c r="R624" s="4">
        <f>IF(Table1[[#This Row],[Final gap]]&lt;0.0001,1,0)</f>
        <v>0</v>
      </c>
    </row>
    <row r="625" spans="1:26" x14ac:dyDescent="0.25">
      <c r="A625" t="s">
        <v>19</v>
      </c>
      <c r="B625" t="s">
        <v>83</v>
      </c>
      <c r="C625" t="s">
        <v>81</v>
      </c>
      <c r="D625" t="s">
        <v>64</v>
      </c>
      <c r="E625">
        <v>25</v>
      </c>
      <c r="F625">
        <v>8</v>
      </c>
      <c r="G625">
        <v>6</v>
      </c>
      <c r="H625">
        <v>23</v>
      </c>
      <c r="L625" s="11">
        <v>4810.25</v>
      </c>
      <c r="M625" s="4"/>
      <c r="N625" s="4">
        <v>1800</v>
      </c>
      <c r="O625" s="4">
        <f t="array" ref="O625">MAX(IF(Table1[Class]=Table1[[#This Row],[Class]],IF(Table1[Cost]=Table1[[#This Row],[Cost]], IF(Table1[Name]=Table1[[#This Row],[Name]],Table1[LB],FALSE))))</f>
        <v>4480.08</v>
      </c>
      <c r="P625" s="4">
        <f>(Table1[[#This Row],[UB]]-Table1[[#This Row],[Best_LB]])/Table1[[#This Row],[Best_LB]]</f>
        <v>7.3697344690273406E-2</v>
      </c>
      <c r="Q625" s="4">
        <f>IF(Table1[[#This Row],[UB]]&lt;9999999,1,0)</f>
        <v>1</v>
      </c>
      <c r="R625" s="4">
        <f>IF(Table1[[#This Row],[Final gap]]&lt;0.0001,1,0)</f>
        <v>0</v>
      </c>
    </row>
    <row r="626" spans="1:26" x14ac:dyDescent="0.25">
      <c r="A626" t="s">
        <v>20</v>
      </c>
      <c r="B626" t="s">
        <v>78</v>
      </c>
      <c r="C626" t="s">
        <v>80</v>
      </c>
      <c r="D626" t="s">
        <v>64</v>
      </c>
      <c r="E626">
        <v>25</v>
      </c>
      <c r="F626">
        <v>8</v>
      </c>
      <c r="G626">
        <v>6</v>
      </c>
      <c r="L626" s="10">
        <v>45732</v>
      </c>
      <c r="M626" s="2"/>
      <c r="N626" s="2">
        <v>1.0056600000000001E-2</v>
      </c>
      <c r="O626" s="2">
        <f t="array" ref="O626">MAX(IF(Table1[Class]=Table1[[#This Row],[Class]],IF(Table1[Cost]=Table1[[#This Row],[Cost]], IF(Table1[Name]=Table1[[#This Row],[Name]],Table1[LB],FALSE))))</f>
        <v>35983.699999999997</v>
      </c>
      <c r="P626" s="2">
        <f>(Table1[[#This Row],[UB]]-Table1[[#This Row],[Best_LB]])/Table1[[#This Row],[Best_LB]]</f>
        <v>0.27090877258314189</v>
      </c>
      <c r="Q626" s="2">
        <f>IF(Table1[[#This Row],[UB]]&lt;9999999,1,0)</f>
        <v>1</v>
      </c>
      <c r="R626" s="2">
        <f>IF(Table1[[#This Row],[Final gap]]&lt;0.0001,1,0)</f>
        <v>0</v>
      </c>
    </row>
    <row r="627" spans="1:26" x14ac:dyDescent="0.25">
      <c r="A627" t="s">
        <v>20</v>
      </c>
      <c r="B627" t="s">
        <v>78</v>
      </c>
      <c r="C627" t="s">
        <v>81</v>
      </c>
      <c r="D627" t="s">
        <v>64</v>
      </c>
      <c r="E627">
        <v>25</v>
      </c>
      <c r="F627">
        <v>8</v>
      </c>
      <c r="G627">
        <v>6</v>
      </c>
      <c r="L627" s="10">
        <v>5772.65</v>
      </c>
      <c r="M627" s="2"/>
      <c r="N627" s="2">
        <v>1.01555E-2</v>
      </c>
      <c r="O627" s="2">
        <f t="array" ref="O627">MAX(IF(Table1[Class]=Table1[[#This Row],[Class]],IF(Table1[Cost]=Table1[[#This Row],[Cost]], IF(Table1[Name]=Table1[[#This Row],[Name]],Table1[LB],FALSE))))</f>
        <v>3982.84</v>
      </c>
      <c r="P627" s="2">
        <f>(Table1[[#This Row],[UB]]-Table1[[#This Row],[Best_LB]])/Table1[[#This Row],[Best_LB]]</f>
        <v>0.44938034166574592</v>
      </c>
      <c r="Q627" s="2">
        <f>IF(Table1[[#This Row],[UB]]&lt;9999999,1,0)</f>
        <v>1</v>
      </c>
      <c r="R627" s="2">
        <f>IF(Table1[[#This Row],[Final gap]]&lt;0.0001,1,0)</f>
        <v>0</v>
      </c>
    </row>
    <row r="628" spans="1:26" x14ac:dyDescent="0.25">
      <c r="A628" t="s">
        <v>20</v>
      </c>
      <c r="B628" t="s">
        <v>82</v>
      </c>
      <c r="C628" t="s">
        <v>80</v>
      </c>
      <c r="D628" t="s">
        <v>64</v>
      </c>
      <c r="E628">
        <v>25</v>
      </c>
      <c r="F628">
        <v>8</v>
      </c>
      <c r="G628">
        <v>6</v>
      </c>
      <c r="L628" s="10">
        <v>39952.400000000001</v>
      </c>
      <c r="M628" s="2"/>
      <c r="N628" s="2">
        <v>1.03447E-2</v>
      </c>
      <c r="O628" s="2">
        <f t="array" ref="O628">MAX(IF(Table1[Class]=Table1[[#This Row],[Class]],IF(Table1[Cost]=Table1[[#This Row],[Cost]], IF(Table1[Name]=Table1[[#This Row],[Name]],Table1[LB],FALSE))))</f>
        <v>31545.3</v>
      </c>
      <c r="P628" s="2">
        <f>(Table1[[#This Row],[UB]]-Table1[[#This Row],[Best_LB]])/Table1[[#This Row],[Best_LB]]</f>
        <v>0.2665087984580905</v>
      </c>
      <c r="Q628" s="2">
        <f>IF(Table1[[#This Row],[UB]]&lt;9999999,1,0)</f>
        <v>1</v>
      </c>
      <c r="R628" s="2">
        <f>IF(Table1[[#This Row],[Final gap]]&lt;0.0001,1,0)</f>
        <v>0</v>
      </c>
    </row>
    <row r="629" spans="1:26" x14ac:dyDescent="0.25">
      <c r="A629" t="s">
        <v>20</v>
      </c>
      <c r="B629" t="s">
        <v>82</v>
      </c>
      <c r="C629" t="s">
        <v>81</v>
      </c>
      <c r="D629" t="s">
        <v>64</v>
      </c>
      <c r="E629">
        <v>25</v>
      </c>
      <c r="F629">
        <v>8</v>
      </c>
      <c r="G629">
        <v>6</v>
      </c>
      <c r="L629" s="10">
        <v>7881.24</v>
      </c>
      <c r="M629" s="2"/>
      <c r="N629" s="2">
        <v>9.8745900000000008E-3</v>
      </c>
      <c r="O629" s="2">
        <f t="array" ref="O629">MAX(IF(Table1[Class]=Table1[[#This Row],[Class]],IF(Table1[Cost]=Table1[[#This Row],[Cost]], IF(Table1[Name]=Table1[[#This Row],[Name]],Table1[LB],FALSE))))</f>
        <v>6083.32</v>
      </c>
      <c r="P629" s="2">
        <f>(Table1[[#This Row],[UB]]-Table1[[#This Row],[Best_LB]])/Table1[[#This Row],[Best_LB]]</f>
        <v>0.29554914092962398</v>
      </c>
      <c r="Q629" s="2">
        <f>IF(Table1[[#This Row],[UB]]&lt;9999999,1,0)</f>
        <v>1</v>
      </c>
      <c r="R629" s="2">
        <f>IF(Table1[[#This Row],[Final gap]]&lt;0.0001,1,0)</f>
        <v>0</v>
      </c>
    </row>
    <row r="630" spans="1:26" x14ac:dyDescent="0.25">
      <c r="A630" t="s">
        <v>20</v>
      </c>
      <c r="B630" t="s">
        <v>83</v>
      </c>
      <c r="C630" t="s">
        <v>80</v>
      </c>
      <c r="D630" t="s">
        <v>64</v>
      </c>
      <c r="E630">
        <v>25</v>
      </c>
      <c r="F630">
        <v>8</v>
      </c>
      <c r="G630">
        <v>6</v>
      </c>
      <c r="L630" s="10">
        <v>27700.7</v>
      </c>
      <c r="M630" s="2"/>
      <c r="N630" s="2">
        <v>9.0773499999999997E-3</v>
      </c>
      <c r="O630" s="2">
        <f t="array" ref="O630">MAX(IF(Table1[Class]=Table1[[#This Row],[Class]],IF(Table1[Cost]=Table1[[#This Row],[Cost]], IF(Table1[Name]=Table1[[#This Row],[Name]],Table1[LB],FALSE))))</f>
        <v>21113.599999999999</v>
      </c>
      <c r="P630" s="2">
        <f>(Table1[[#This Row],[UB]]-Table1[[#This Row],[Best_LB]])/Table1[[#This Row],[Best_LB]]</f>
        <v>0.31198374507426507</v>
      </c>
      <c r="Q630" s="2">
        <f>IF(Table1[[#This Row],[UB]]&lt;9999999,1,0)</f>
        <v>1</v>
      </c>
      <c r="R630" s="2">
        <f>IF(Table1[[#This Row],[Final gap]]&lt;0.0001,1,0)</f>
        <v>0</v>
      </c>
    </row>
    <row r="631" spans="1:26" x14ac:dyDescent="0.25">
      <c r="A631" t="s">
        <v>20</v>
      </c>
      <c r="B631" t="s">
        <v>83</v>
      </c>
      <c r="C631" t="s">
        <v>81</v>
      </c>
      <c r="D631" t="s">
        <v>64</v>
      </c>
      <c r="E631">
        <v>25</v>
      </c>
      <c r="F631">
        <v>8</v>
      </c>
      <c r="G631">
        <v>6</v>
      </c>
      <c r="L631" s="10">
        <v>5749.55</v>
      </c>
      <c r="M631" s="16"/>
      <c r="N631" s="2">
        <v>9.4708899999999992E-3</v>
      </c>
      <c r="O631" s="2">
        <f t="array" ref="O631">MAX(IF(Table1[Class]=Table1[[#This Row],[Class]],IF(Table1[Cost]=Table1[[#This Row],[Cost]], IF(Table1[Name]=Table1[[#This Row],[Name]],Table1[LB],FALSE))))</f>
        <v>4480.08</v>
      </c>
      <c r="P631" s="2">
        <f>(Table1[[#This Row],[UB]]-Table1[[#This Row],[Best_LB]])/Table1[[#This Row],[Best_LB]]</f>
        <v>0.28335877930751241</v>
      </c>
      <c r="Q631" s="2">
        <f>IF(Table1[[#This Row],[UB]]&lt;9999999,1,0)</f>
        <v>1</v>
      </c>
      <c r="R631" s="2">
        <f>IF(Table1[[#This Row],[Final gap]]&lt;0.0001,1,0)</f>
        <v>0</v>
      </c>
    </row>
    <row r="632" spans="1:26" x14ac:dyDescent="0.25">
      <c r="A632" t="s">
        <v>26</v>
      </c>
      <c r="B632" t="s">
        <v>78</v>
      </c>
      <c r="C632" t="s">
        <v>80</v>
      </c>
      <c r="D632" t="s">
        <v>65</v>
      </c>
      <c r="E632">
        <v>25</v>
      </c>
      <c r="F632">
        <v>8</v>
      </c>
      <c r="G632">
        <v>9</v>
      </c>
      <c r="H632">
        <v>23</v>
      </c>
      <c r="I632">
        <v>35088.300000000003</v>
      </c>
      <c r="J632">
        <v>200.94</v>
      </c>
      <c r="K632">
        <v>35091.300000000003</v>
      </c>
      <c r="L632" s="10">
        <v>35133.300000000003</v>
      </c>
      <c r="M632" s="16">
        <v>1.19615E-3</v>
      </c>
      <c r="N632" s="16">
        <v>7199.85</v>
      </c>
      <c r="O632" s="16">
        <f t="array" ref="O632">MAX(IF(Table1[Class]=Table1[[#This Row],[Class]],IF(Table1[Cost]=Table1[[#This Row],[Cost]], IF(Table1[Name]=Table1[[#This Row],[Name]],Table1[LB],FALSE))))</f>
        <v>35091.300000000003</v>
      </c>
      <c r="P632" s="16">
        <f>(Table1[[#This Row],[UB]]-Table1[[#This Row],[Best_LB]])/Table1[[#This Row],[Best_LB]]</f>
        <v>1.1968778586145283E-3</v>
      </c>
      <c r="Q632" s="16">
        <f>IF(Table1[[#This Row],[UB]]&lt;9999999,1,0)</f>
        <v>1</v>
      </c>
      <c r="R632" s="16">
        <f>IF(Table1[[#This Row],[Final gap]]&lt;0.0001,1,0)</f>
        <v>0</v>
      </c>
      <c r="S632">
        <v>12965</v>
      </c>
      <c r="T632">
        <v>385</v>
      </c>
      <c r="U632">
        <v>540</v>
      </c>
      <c r="V632">
        <v>0</v>
      </c>
      <c r="W632">
        <v>42.25</v>
      </c>
      <c r="X632">
        <v>37.869999999999997</v>
      </c>
      <c r="Y632">
        <v>0</v>
      </c>
      <c r="Z632">
        <v>0</v>
      </c>
    </row>
    <row r="633" spans="1:26" x14ac:dyDescent="0.25">
      <c r="A633" t="s">
        <v>26</v>
      </c>
      <c r="B633" t="s">
        <v>78</v>
      </c>
      <c r="C633" t="s">
        <v>81</v>
      </c>
      <c r="D633" t="s">
        <v>65</v>
      </c>
      <c r="E633">
        <v>25</v>
      </c>
      <c r="F633">
        <v>8</v>
      </c>
      <c r="G633">
        <v>9</v>
      </c>
      <c r="H633">
        <v>25</v>
      </c>
      <c r="I633">
        <v>10881.4</v>
      </c>
      <c r="J633">
        <v>220.84</v>
      </c>
      <c r="K633">
        <v>10883.2</v>
      </c>
      <c r="L633" s="10">
        <v>10907.2</v>
      </c>
      <c r="M633" s="16">
        <v>2.20469E-3</v>
      </c>
      <c r="N633" s="16">
        <v>7199.45</v>
      </c>
      <c r="O633" s="16">
        <f t="array" ref="O633">MAX(IF(Table1[Class]=Table1[[#This Row],[Class]],IF(Table1[Cost]=Table1[[#This Row],[Cost]], IF(Table1[Name]=Table1[[#This Row],[Name]],Table1[LB],FALSE))))</f>
        <v>10883.2</v>
      </c>
      <c r="P633" s="16">
        <f>(Table1[[#This Row],[UB]]-Table1[[#This Row],[Best_LB]])/Table1[[#This Row],[Best_LB]]</f>
        <v>2.2052337547780062E-3</v>
      </c>
      <c r="Q633" s="16">
        <f>IF(Table1[[#This Row],[UB]]&lt;9999999,1,0)</f>
        <v>1</v>
      </c>
      <c r="R633" s="16">
        <f>IF(Table1[[#This Row],[Final gap]]&lt;0.0001,1,0)</f>
        <v>0</v>
      </c>
      <c r="S633">
        <v>16082</v>
      </c>
      <c r="T633">
        <v>487</v>
      </c>
      <c r="U633">
        <v>609</v>
      </c>
      <c r="V633">
        <v>0</v>
      </c>
      <c r="W633">
        <v>63.02</v>
      </c>
      <c r="X633">
        <v>40.950000000000003</v>
      </c>
      <c r="Y633">
        <v>0</v>
      </c>
      <c r="Z633">
        <v>0</v>
      </c>
    </row>
    <row r="634" spans="1:26" x14ac:dyDescent="0.25">
      <c r="A634" t="s">
        <v>26</v>
      </c>
      <c r="B634" t="s">
        <v>82</v>
      </c>
      <c r="C634" t="s">
        <v>80</v>
      </c>
      <c r="D634" t="s">
        <v>65</v>
      </c>
      <c r="E634">
        <v>25</v>
      </c>
      <c r="F634">
        <v>8</v>
      </c>
      <c r="G634">
        <v>9</v>
      </c>
      <c r="H634">
        <v>22</v>
      </c>
      <c r="I634">
        <v>38924.6</v>
      </c>
      <c r="J634">
        <v>391.18</v>
      </c>
      <c r="K634">
        <v>38927</v>
      </c>
      <c r="L634" s="10">
        <v>38956.400000000001</v>
      </c>
      <c r="M634" s="16">
        <v>7.5231600000000005E-4</v>
      </c>
      <c r="N634" s="16">
        <v>7198.98</v>
      </c>
      <c r="O634" s="16">
        <f t="array" ref="O634">MAX(IF(Table1[Class]=Table1[[#This Row],[Class]],IF(Table1[Cost]=Table1[[#This Row],[Cost]], IF(Table1[Name]=Table1[[#This Row],[Name]],Table1[LB],FALSE))))</f>
        <v>38927</v>
      </c>
      <c r="P634" s="16">
        <f>(Table1[[#This Row],[UB]]-Table1[[#This Row],[Best_LB]])/Table1[[#This Row],[Best_LB]]</f>
        <v>7.5525984535159286E-4</v>
      </c>
      <c r="Q634" s="16">
        <f>IF(Table1[[#This Row],[UB]]&lt;9999999,1,0)</f>
        <v>1</v>
      </c>
      <c r="R634" s="16">
        <f>IF(Table1[[#This Row],[Final gap]]&lt;0.0001,1,0)</f>
        <v>0</v>
      </c>
      <c r="S634">
        <v>6812</v>
      </c>
      <c r="T634">
        <v>650</v>
      </c>
      <c r="U634">
        <v>639</v>
      </c>
      <c r="V634">
        <v>0</v>
      </c>
      <c r="W634">
        <v>103.85</v>
      </c>
      <c r="X634">
        <v>50.03</v>
      </c>
      <c r="Y634">
        <v>0</v>
      </c>
      <c r="Z634">
        <v>0</v>
      </c>
    </row>
    <row r="635" spans="1:26" x14ac:dyDescent="0.25">
      <c r="A635" t="s">
        <v>26</v>
      </c>
      <c r="B635" t="s">
        <v>82</v>
      </c>
      <c r="C635" t="s">
        <v>81</v>
      </c>
      <c r="D635" t="s">
        <v>65</v>
      </c>
      <c r="E635">
        <v>25</v>
      </c>
      <c r="F635">
        <v>8</v>
      </c>
      <c r="G635">
        <v>9</v>
      </c>
      <c r="H635">
        <v>26</v>
      </c>
      <c r="I635">
        <v>5794.99</v>
      </c>
      <c r="J635">
        <v>604.54</v>
      </c>
      <c r="K635">
        <v>5796.21</v>
      </c>
      <c r="L635" s="10">
        <v>5900.69</v>
      </c>
      <c r="M635" s="16">
        <v>1.7706199999999998E-2</v>
      </c>
      <c r="N635" s="16">
        <v>7198.81</v>
      </c>
      <c r="O635" s="16">
        <f t="array" ref="O635">MAX(IF(Table1[Class]=Table1[[#This Row],[Class]],IF(Table1[Cost]=Table1[[#This Row],[Cost]], IF(Table1[Name]=Table1[[#This Row],[Name]],Table1[LB],FALSE))))</f>
        <v>5796.21</v>
      </c>
      <c r="P635" s="16">
        <f>(Table1[[#This Row],[UB]]-Table1[[#This Row],[Best_LB]])/Table1[[#This Row],[Best_LB]]</f>
        <v>1.8025571882316127E-2</v>
      </c>
      <c r="Q635" s="16">
        <f>IF(Table1[[#This Row],[UB]]&lt;9999999,1,0)</f>
        <v>1</v>
      </c>
      <c r="R635" s="16">
        <f>IF(Table1[[#This Row],[Final gap]]&lt;0.0001,1,0)</f>
        <v>0</v>
      </c>
      <c r="S635">
        <v>2315</v>
      </c>
      <c r="T635">
        <v>634</v>
      </c>
      <c r="U635">
        <v>1325</v>
      </c>
      <c r="V635">
        <v>0</v>
      </c>
      <c r="W635">
        <v>169.74</v>
      </c>
      <c r="X635">
        <v>104.86</v>
      </c>
      <c r="Y635">
        <v>0</v>
      </c>
      <c r="Z635">
        <v>0</v>
      </c>
    </row>
    <row r="636" spans="1:26" x14ac:dyDescent="0.25">
      <c r="A636" t="s">
        <v>26</v>
      </c>
      <c r="B636" t="s">
        <v>83</v>
      </c>
      <c r="C636" t="s">
        <v>80</v>
      </c>
      <c r="D636" t="s">
        <v>65</v>
      </c>
      <c r="E636">
        <v>25</v>
      </c>
      <c r="F636">
        <v>8</v>
      </c>
      <c r="G636">
        <v>9</v>
      </c>
      <c r="H636">
        <v>24</v>
      </c>
      <c r="I636">
        <v>24077.3</v>
      </c>
      <c r="J636">
        <v>651.11</v>
      </c>
      <c r="K636">
        <v>24078.5</v>
      </c>
      <c r="L636" s="10">
        <v>24087.200000000001</v>
      </c>
      <c r="M636" s="16">
        <v>3.6069599999999998E-4</v>
      </c>
      <c r="N636" s="16">
        <v>7198.11</v>
      </c>
      <c r="O636" s="16">
        <f t="array" ref="O636">MAX(IF(Table1[Class]=Table1[[#This Row],[Class]],IF(Table1[Cost]=Table1[[#This Row],[Cost]], IF(Table1[Name]=Table1[[#This Row],[Name]],Table1[LB],FALSE))))</f>
        <v>24078.5</v>
      </c>
      <c r="P636" s="16">
        <f>(Table1[[#This Row],[UB]]-Table1[[#This Row],[Best_LB]])/Table1[[#This Row],[Best_LB]]</f>
        <v>3.6131818842538897E-4</v>
      </c>
      <c r="Q636" s="16">
        <f>IF(Table1[[#This Row],[UB]]&lt;9999999,1,0)</f>
        <v>1</v>
      </c>
      <c r="R636" s="16">
        <f>IF(Table1[[#This Row],[Final gap]]&lt;0.0001,1,0)</f>
        <v>0</v>
      </c>
      <c r="S636">
        <v>7014</v>
      </c>
      <c r="T636">
        <v>1252</v>
      </c>
      <c r="U636">
        <v>389</v>
      </c>
      <c r="V636">
        <v>0</v>
      </c>
      <c r="W636">
        <v>251.44</v>
      </c>
      <c r="X636">
        <v>75.38</v>
      </c>
      <c r="Y636">
        <v>0</v>
      </c>
      <c r="Z636">
        <v>0</v>
      </c>
    </row>
    <row r="637" spans="1:26" x14ac:dyDescent="0.25">
      <c r="A637" t="s">
        <v>26</v>
      </c>
      <c r="B637" t="s">
        <v>83</v>
      </c>
      <c r="C637" t="s">
        <v>81</v>
      </c>
      <c r="D637" t="s">
        <v>65</v>
      </c>
      <c r="E637">
        <v>25</v>
      </c>
      <c r="F637">
        <v>8</v>
      </c>
      <c r="G637">
        <v>9</v>
      </c>
      <c r="H637">
        <v>25</v>
      </c>
      <c r="I637">
        <v>8518.1299999999992</v>
      </c>
      <c r="J637">
        <v>43.12</v>
      </c>
      <c r="K637">
        <v>8520.4</v>
      </c>
      <c r="L637" s="10">
        <v>8607.99</v>
      </c>
      <c r="M637" s="16">
        <v>1.0174900000000001E-2</v>
      </c>
      <c r="N637" s="16">
        <v>7200.03</v>
      </c>
      <c r="O637" s="16">
        <f t="array" ref="O637">MAX(IF(Table1[Class]=Table1[[#This Row],[Class]],IF(Table1[Cost]=Table1[[#This Row],[Cost]], IF(Table1[Name]=Table1[[#This Row],[Name]],Table1[LB],FALSE))))</f>
        <v>8520.4</v>
      </c>
      <c r="P637" s="16">
        <f>(Table1[[#This Row],[UB]]-Table1[[#This Row],[Best_LB]])/Table1[[#This Row],[Best_LB]]</f>
        <v>1.0280033801230007E-2</v>
      </c>
      <c r="Q637" s="16">
        <f>IF(Table1[[#This Row],[UB]]&lt;9999999,1,0)</f>
        <v>1</v>
      </c>
      <c r="R637" s="16">
        <f>IF(Table1[[#This Row],[Final gap]]&lt;0.0001,1,0)</f>
        <v>0</v>
      </c>
      <c r="S637">
        <v>11903</v>
      </c>
      <c r="T637">
        <v>105</v>
      </c>
      <c r="U637">
        <v>281</v>
      </c>
      <c r="V637">
        <v>0</v>
      </c>
      <c r="W637">
        <v>3.09</v>
      </c>
      <c r="X637">
        <v>9.19</v>
      </c>
      <c r="Y637">
        <v>0</v>
      </c>
      <c r="Z637">
        <v>0</v>
      </c>
    </row>
    <row r="638" spans="1:26" x14ac:dyDescent="0.25">
      <c r="A638" t="s">
        <v>19</v>
      </c>
      <c r="B638" t="s">
        <v>78</v>
      </c>
      <c r="C638" t="s">
        <v>80</v>
      </c>
      <c r="D638" t="s">
        <v>65</v>
      </c>
      <c r="E638">
        <v>25</v>
      </c>
      <c r="F638">
        <v>8</v>
      </c>
      <c r="G638">
        <v>9</v>
      </c>
      <c r="H638">
        <v>23</v>
      </c>
      <c r="L638" s="11">
        <v>36989.899999999994</v>
      </c>
      <c r="M638" s="4"/>
      <c r="N638" s="4">
        <v>1800</v>
      </c>
      <c r="O638" s="4">
        <f t="array" ref="O638">MAX(IF(Table1[Class]=Table1[[#This Row],[Class]],IF(Table1[Cost]=Table1[[#This Row],[Cost]], IF(Table1[Name]=Table1[[#This Row],[Name]],Table1[LB],FALSE))))</f>
        <v>35091.300000000003</v>
      </c>
      <c r="P638" s="4">
        <f>(Table1[[#This Row],[UB]]-Table1[[#This Row],[Best_LB]])/Table1[[#This Row],[Best_LB]]</f>
        <v>5.4104578627750782E-2</v>
      </c>
      <c r="Q638" s="4">
        <f>IF(Table1[[#This Row],[UB]]&lt;9999999,1,0)</f>
        <v>1</v>
      </c>
      <c r="R638" s="4">
        <f>IF(Table1[[#This Row],[Final gap]]&lt;0.0001,1,0)</f>
        <v>0</v>
      </c>
    </row>
    <row r="639" spans="1:26" x14ac:dyDescent="0.25">
      <c r="A639" t="s">
        <v>19</v>
      </c>
      <c r="B639" t="s">
        <v>78</v>
      </c>
      <c r="C639" t="s">
        <v>81</v>
      </c>
      <c r="D639" t="s">
        <v>65</v>
      </c>
      <c r="E639">
        <v>25</v>
      </c>
      <c r="F639">
        <v>8</v>
      </c>
      <c r="G639">
        <v>9</v>
      </c>
      <c r="H639">
        <v>25</v>
      </c>
      <c r="L639" s="11">
        <v>12585.900000000001</v>
      </c>
      <c r="M639" s="4"/>
      <c r="N639" s="4">
        <v>1800</v>
      </c>
      <c r="O639" s="4">
        <f t="array" ref="O639">MAX(IF(Table1[Class]=Table1[[#This Row],[Class]],IF(Table1[Cost]=Table1[[#This Row],[Cost]], IF(Table1[Name]=Table1[[#This Row],[Name]],Table1[LB],FALSE))))</f>
        <v>10883.2</v>
      </c>
      <c r="P639" s="4">
        <f>(Table1[[#This Row],[UB]]-Table1[[#This Row],[Best_LB]])/Table1[[#This Row],[Best_LB]]</f>
        <v>0.15645214642752137</v>
      </c>
      <c r="Q639" s="4">
        <f>IF(Table1[[#This Row],[UB]]&lt;9999999,1,0)</f>
        <v>1</v>
      </c>
      <c r="R639" s="4">
        <f>IF(Table1[[#This Row],[Final gap]]&lt;0.0001,1,0)</f>
        <v>0</v>
      </c>
    </row>
    <row r="640" spans="1:26" x14ac:dyDescent="0.25">
      <c r="A640" t="s">
        <v>19</v>
      </c>
      <c r="B640" t="s">
        <v>82</v>
      </c>
      <c r="C640" t="s">
        <v>80</v>
      </c>
      <c r="D640" t="s">
        <v>65</v>
      </c>
      <c r="E640">
        <v>25</v>
      </c>
      <c r="F640">
        <v>8</v>
      </c>
      <c r="G640">
        <v>9</v>
      </c>
      <c r="H640">
        <v>22</v>
      </c>
      <c r="L640" s="11">
        <v>40879.189999999995</v>
      </c>
      <c r="M640" s="4"/>
      <c r="N640" s="4">
        <v>1800</v>
      </c>
      <c r="O640" s="4">
        <f t="array" ref="O640">MAX(IF(Table1[Class]=Table1[[#This Row],[Class]],IF(Table1[Cost]=Table1[[#This Row],[Cost]], IF(Table1[Name]=Table1[[#This Row],[Name]],Table1[LB],FALSE))))</f>
        <v>38927</v>
      </c>
      <c r="P640" s="4">
        <f>(Table1[[#This Row],[UB]]-Table1[[#This Row],[Best_LB]])/Table1[[#This Row],[Best_LB]]</f>
        <v>5.0150024404654742E-2</v>
      </c>
      <c r="Q640" s="4">
        <f>IF(Table1[[#This Row],[UB]]&lt;9999999,1,0)</f>
        <v>1</v>
      </c>
      <c r="R640" s="4">
        <f>IF(Table1[[#This Row],[Final gap]]&lt;0.0001,1,0)</f>
        <v>0</v>
      </c>
    </row>
    <row r="641" spans="1:26" x14ac:dyDescent="0.25">
      <c r="A641" t="s">
        <v>19</v>
      </c>
      <c r="B641" t="s">
        <v>82</v>
      </c>
      <c r="C641" t="s">
        <v>81</v>
      </c>
      <c r="D641" t="s">
        <v>65</v>
      </c>
      <c r="E641">
        <v>25</v>
      </c>
      <c r="F641">
        <v>8</v>
      </c>
      <c r="G641">
        <v>9</v>
      </c>
      <c r="H641">
        <v>26</v>
      </c>
      <c r="L641" s="11">
        <v>6966.52</v>
      </c>
      <c r="M641" s="4"/>
      <c r="N641" s="4">
        <v>1800</v>
      </c>
      <c r="O641" s="4">
        <f t="array" ref="O641">MAX(IF(Table1[Class]=Table1[[#This Row],[Class]],IF(Table1[Cost]=Table1[[#This Row],[Cost]], IF(Table1[Name]=Table1[[#This Row],[Name]],Table1[LB],FALSE))))</f>
        <v>5796.21</v>
      </c>
      <c r="P641" s="4">
        <f>(Table1[[#This Row],[UB]]-Table1[[#This Row],[Best_LB]])/Table1[[#This Row],[Best_LB]]</f>
        <v>0.20190952363699735</v>
      </c>
      <c r="Q641" s="4">
        <f>IF(Table1[[#This Row],[UB]]&lt;9999999,1,0)</f>
        <v>1</v>
      </c>
      <c r="R641" s="4">
        <f>IF(Table1[[#This Row],[Final gap]]&lt;0.0001,1,0)</f>
        <v>0</v>
      </c>
    </row>
    <row r="642" spans="1:26" x14ac:dyDescent="0.25">
      <c r="A642" t="s">
        <v>19</v>
      </c>
      <c r="B642" t="s">
        <v>83</v>
      </c>
      <c r="C642" t="s">
        <v>80</v>
      </c>
      <c r="D642" t="s">
        <v>65</v>
      </c>
      <c r="E642">
        <v>25</v>
      </c>
      <c r="F642">
        <v>8</v>
      </c>
      <c r="G642">
        <v>9</v>
      </c>
      <c r="H642">
        <v>24</v>
      </c>
      <c r="L642" s="11">
        <v>25615.29</v>
      </c>
      <c r="M642" s="4"/>
      <c r="N642" s="4">
        <v>1800</v>
      </c>
      <c r="O642" s="4">
        <f t="array" ref="O642">MAX(IF(Table1[Class]=Table1[[#This Row],[Class]],IF(Table1[Cost]=Table1[[#This Row],[Cost]], IF(Table1[Name]=Table1[[#This Row],[Name]],Table1[LB],FALSE))))</f>
        <v>24078.5</v>
      </c>
      <c r="P642" s="4">
        <f>(Table1[[#This Row],[UB]]-Table1[[#This Row],[Best_LB]])/Table1[[#This Row],[Best_LB]]</f>
        <v>6.3824158481633031E-2</v>
      </c>
      <c r="Q642" s="4">
        <f>IF(Table1[[#This Row],[UB]]&lt;9999999,1,0)</f>
        <v>1</v>
      </c>
      <c r="R642" s="4">
        <f>IF(Table1[[#This Row],[Final gap]]&lt;0.0001,1,0)</f>
        <v>0</v>
      </c>
    </row>
    <row r="643" spans="1:26" x14ac:dyDescent="0.25">
      <c r="A643" t="s">
        <v>19</v>
      </c>
      <c r="B643" t="s">
        <v>83</v>
      </c>
      <c r="C643" t="s">
        <v>81</v>
      </c>
      <c r="D643" t="s">
        <v>65</v>
      </c>
      <c r="E643">
        <v>25</v>
      </c>
      <c r="F643">
        <v>8</v>
      </c>
      <c r="G643">
        <v>9</v>
      </c>
      <c r="H643">
        <v>25</v>
      </c>
      <c r="L643" s="11">
        <v>9246.15</v>
      </c>
      <c r="M643" s="4"/>
      <c r="N643" s="4">
        <v>1800</v>
      </c>
      <c r="O643" s="4">
        <f t="array" ref="O643">MAX(IF(Table1[Class]=Table1[[#This Row],[Class]],IF(Table1[Cost]=Table1[[#This Row],[Cost]], IF(Table1[Name]=Table1[[#This Row],[Name]],Table1[LB],FALSE))))</f>
        <v>8520.4</v>
      </c>
      <c r="P643" s="4">
        <f>(Table1[[#This Row],[UB]]-Table1[[#This Row],[Best_LB]])/Table1[[#This Row],[Best_LB]]</f>
        <v>8.5177925918970943E-2</v>
      </c>
      <c r="Q643" s="4">
        <f>IF(Table1[[#This Row],[UB]]&lt;9999999,1,0)</f>
        <v>1</v>
      </c>
      <c r="R643" s="4">
        <f>IF(Table1[[#This Row],[Final gap]]&lt;0.0001,1,0)</f>
        <v>0</v>
      </c>
    </row>
    <row r="644" spans="1:26" x14ac:dyDescent="0.25">
      <c r="A644" t="s">
        <v>20</v>
      </c>
      <c r="B644" t="s">
        <v>78</v>
      </c>
      <c r="C644" t="s">
        <v>80</v>
      </c>
      <c r="D644" t="s">
        <v>65</v>
      </c>
      <c r="E644">
        <v>25</v>
      </c>
      <c r="F644">
        <v>8</v>
      </c>
      <c r="G644">
        <v>9</v>
      </c>
      <c r="L644" s="10">
        <v>46746.3</v>
      </c>
      <c r="M644" s="2"/>
      <c r="N644" s="2">
        <v>1.3247800000000001E-2</v>
      </c>
      <c r="O644" s="2">
        <f t="array" ref="O644">MAX(IF(Table1[Class]=Table1[[#This Row],[Class]],IF(Table1[Cost]=Table1[[#This Row],[Cost]], IF(Table1[Name]=Table1[[#This Row],[Name]],Table1[LB],FALSE))))</f>
        <v>35091.300000000003</v>
      </c>
      <c r="P644" s="2">
        <f>(Table1[[#This Row],[UB]]-Table1[[#This Row],[Best_LB]])/Table1[[#This Row],[Best_LB]]</f>
        <v>0.33213360576553158</v>
      </c>
      <c r="Q644" s="2">
        <f>IF(Table1[[#This Row],[UB]]&lt;9999999,1,0)</f>
        <v>1</v>
      </c>
      <c r="R644" s="2">
        <f>IF(Table1[[#This Row],[Final gap]]&lt;0.0001,1,0)</f>
        <v>0</v>
      </c>
    </row>
    <row r="645" spans="1:26" x14ac:dyDescent="0.25">
      <c r="A645" t="s">
        <v>20</v>
      </c>
      <c r="B645" t="s">
        <v>78</v>
      </c>
      <c r="C645" t="s">
        <v>81</v>
      </c>
      <c r="D645" t="s">
        <v>65</v>
      </c>
      <c r="E645">
        <v>25</v>
      </c>
      <c r="F645">
        <v>8</v>
      </c>
      <c r="G645">
        <v>9</v>
      </c>
      <c r="L645" s="10">
        <v>15238</v>
      </c>
      <c r="M645" s="2"/>
      <c r="N645" s="2">
        <v>1.5626500000000002E-2</v>
      </c>
      <c r="O645" s="2">
        <f t="array" ref="O645">MAX(IF(Table1[Class]=Table1[[#This Row],[Class]],IF(Table1[Cost]=Table1[[#This Row],[Cost]], IF(Table1[Name]=Table1[[#This Row],[Name]],Table1[LB],FALSE))))</f>
        <v>10883.2</v>
      </c>
      <c r="P645" s="2">
        <f>(Table1[[#This Row],[UB]]-Table1[[#This Row],[Best_LB]])/Table1[[#This Row],[Best_LB]]</f>
        <v>0.40013966480446916</v>
      </c>
      <c r="Q645" s="2">
        <f>IF(Table1[[#This Row],[UB]]&lt;9999999,1,0)</f>
        <v>1</v>
      </c>
      <c r="R645" s="2">
        <f>IF(Table1[[#This Row],[Final gap]]&lt;0.0001,1,0)</f>
        <v>0</v>
      </c>
    </row>
    <row r="646" spans="1:26" x14ac:dyDescent="0.25">
      <c r="A646" t="s">
        <v>20</v>
      </c>
      <c r="B646" t="s">
        <v>82</v>
      </c>
      <c r="C646" t="s">
        <v>80</v>
      </c>
      <c r="D646" t="s">
        <v>65</v>
      </c>
      <c r="E646">
        <v>25</v>
      </c>
      <c r="F646">
        <v>8</v>
      </c>
      <c r="G646">
        <v>9</v>
      </c>
      <c r="L646" s="10">
        <v>48728.3</v>
      </c>
      <c r="M646" s="2"/>
      <c r="N646" s="2">
        <v>1.3248100000000001E-2</v>
      </c>
      <c r="O646" s="2">
        <f t="array" ref="O646">MAX(IF(Table1[Class]=Table1[[#This Row],[Class]],IF(Table1[Cost]=Table1[[#This Row],[Cost]], IF(Table1[Name]=Table1[[#This Row],[Name]],Table1[LB],FALSE))))</f>
        <v>38927</v>
      </c>
      <c r="P646" s="2">
        <f>(Table1[[#This Row],[UB]]-Table1[[#This Row],[Best_LB]])/Table1[[#This Row],[Best_LB]]</f>
        <v>0.25178667762735385</v>
      </c>
      <c r="Q646" s="2">
        <f>IF(Table1[[#This Row],[UB]]&lt;9999999,1,0)</f>
        <v>1</v>
      </c>
      <c r="R646" s="2">
        <f>IF(Table1[[#This Row],[Final gap]]&lt;0.0001,1,0)</f>
        <v>0</v>
      </c>
    </row>
    <row r="647" spans="1:26" x14ac:dyDescent="0.25">
      <c r="A647" t="s">
        <v>20</v>
      </c>
      <c r="B647" t="s">
        <v>82</v>
      </c>
      <c r="C647" t="s">
        <v>81</v>
      </c>
      <c r="D647" t="s">
        <v>65</v>
      </c>
      <c r="E647">
        <v>25</v>
      </c>
      <c r="F647">
        <v>8</v>
      </c>
      <c r="G647">
        <v>9</v>
      </c>
      <c r="L647" s="10">
        <v>9582.61</v>
      </c>
      <c r="M647" s="2"/>
      <c r="N647" s="2">
        <v>1.44753E-2</v>
      </c>
      <c r="O647" s="2">
        <f t="array" ref="O647">MAX(IF(Table1[Class]=Table1[[#This Row],[Class]],IF(Table1[Cost]=Table1[[#This Row],[Cost]], IF(Table1[Name]=Table1[[#This Row],[Name]],Table1[LB],FALSE))))</f>
        <v>5796.21</v>
      </c>
      <c r="P647" s="2">
        <f>(Table1[[#This Row],[UB]]-Table1[[#This Row],[Best_LB]])/Table1[[#This Row],[Best_LB]]</f>
        <v>0.65325445420369521</v>
      </c>
      <c r="Q647" s="2">
        <f>IF(Table1[[#This Row],[UB]]&lt;9999999,1,0)</f>
        <v>1</v>
      </c>
      <c r="R647" s="2">
        <f>IF(Table1[[#This Row],[Final gap]]&lt;0.0001,1,0)</f>
        <v>0</v>
      </c>
    </row>
    <row r="648" spans="1:26" x14ac:dyDescent="0.25">
      <c r="A648" t="s">
        <v>20</v>
      </c>
      <c r="B648" t="s">
        <v>83</v>
      </c>
      <c r="C648" t="s">
        <v>80</v>
      </c>
      <c r="D648" t="s">
        <v>65</v>
      </c>
      <c r="E648">
        <v>25</v>
      </c>
      <c r="F648">
        <v>8</v>
      </c>
      <c r="G648">
        <v>9</v>
      </c>
      <c r="L648" s="10">
        <v>34568.400000000001</v>
      </c>
      <c r="M648" s="2"/>
      <c r="N648" s="2">
        <v>1.38126E-2</v>
      </c>
      <c r="O648" s="2">
        <f t="array" ref="O648">MAX(IF(Table1[Class]=Table1[[#This Row],[Class]],IF(Table1[Cost]=Table1[[#This Row],[Cost]], IF(Table1[Name]=Table1[[#This Row],[Name]],Table1[LB],FALSE))))</f>
        <v>24078.5</v>
      </c>
      <c r="P648" s="2">
        <f>(Table1[[#This Row],[UB]]-Table1[[#This Row],[Best_LB]])/Table1[[#This Row],[Best_LB]]</f>
        <v>0.43565421434059437</v>
      </c>
      <c r="Q648" s="2">
        <f>IF(Table1[[#This Row],[UB]]&lt;9999999,1,0)</f>
        <v>1</v>
      </c>
      <c r="R648" s="2">
        <f>IF(Table1[[#This Row],[Final gap]]&lt;0.0001,1,0)</f>
        <v>0</v>
      </c>
    </row>
    <row r="649" spans="1:26" x14ac:dyDescent="0.25">
      <c r="A649" t="s">
        <v>20</v>
      </c>
      <c r="B649" t="s">
        <v>83</v>
      </c>
      <c r="C649" t="s">
        <v>81</v>
      </c>
      <c r="D649" t="s">
        <v>65</v>
      </c>
      <c r="E649">
        <v>25</v>
      </c>
      <c r="F649">
        <v>8</v>
      </c>
      <c r="G649">
        <v>9</v>
      </c>
      <c r="L649" s="10">
        <v>12520.3</v>
      </c>
      <c r="M649" s="16"/>
      <c r="N649" s="2">
        <v>1.4847600000000001E-2</v>
      </c>
      <c r="O649" s="2">
        <f t="array" ref="O649">MAX(IF(Table1[Class]=Table1[[#This Row],[Class]],IF(Table1[Cost]=Table1[[#This Row],[Cost]], IF(Table1[Name]=Table1[[#This Row],[Name]],Table1[LB],FALSE))))</f>
        <v>8520.4</v>
      </c>
      <c r="P649" s="2">
        <f>(Table1[[#This Row],[UB]]-Table1[[#This Row],[Best_LB]])/Table1[[#This Row],[Best_LB]]</f>
        <v>0.46944979108962021</v>
      </c>
      <c r="Q649" s="2">
        <f>IF(Table1[[#This Row],[UB]]&lt;9999999,1,0)</f>
        <v>1</v>
      </c>
      <c r="R649" s="2">
        <f>IF(Table1[[#This Row],[Final gap]]&lt;0.0001,1,0)</f>
        <v>0</v>
      </c>
    </row>
    <row r="650" spans="1:26" x14ac:dyDescent="0.25">
      <c r="A650" t="s">
        <v>26</v>
      </c>
      <c r="B650" t="s">
        <v>78</v>
      </c>
      <c r="C650" t="s">
        <v>80</v>
      </c>
      <c r="D650" t="s">
        <v>66</v>
      </c>
      <c r="E650">
        <v>50</v>
      </c>
      <c r="F650">
        <v>18</v>
      </c>
      <c r="G650">
        <v>12</v>
      </c>
      <c r="H650">
        <v>22</v>
      </c>
      <c r="I650">
        <v>62551.7</v>
      </c>
      <c r="J650">
        <v>3616.49</v>
      </c>
      <c r="K650">
        <v>62552.5</v>
      </c>
      <c r="L650" s="10">
        <v>10000000</v>
      </c>
      <c r="M650" s="16">
        <v>10</v>
      </c>
      <c r="N650" s="16">
        <v>7191.78</v>
      </c>
      <c r="O650" s="16">
        <f t="array" ref="O650">MAX(IF(Table1[Class]=Table1[[#This Row],[Class]],IF(Table1[Cost]=Table1[[#This Row],[Cost]], IF(Table1[Name]=Table1[[#This Row],[Name]],Table1[LB],FALSE))))</f>
        <v>62552.5</v>
      </c>
      <c r="P650" s="16">
        <f>(Table1[[#This Row],[UB]]-Table1[[#This Row],[Best_LB]])/Table1[[#This Row],[Best_LB]]</f>
        <v>158.86571280124696</v>
      </c>
      <c r="Q650" s="16">
        <f>IF(Table1[[#This Row],[UB]]&lt;9999999,1,0)</f>
        <v>0</v>
      </c>
      <c r="R650" s="16">
        <f>IF(Table1[[#This Row],[Final gap]]&lt;0.0001,1,0)</f>
        <v>0</v>
      </c>
      <c r="S650">
        <v>29</v>
      </c>
      <c r="T650">
        <v>201</v>
      </c>
      <c r="U650">
        <v>3062</v>
      </c>
      <c r="V650">
        <v>0</v>
      </c>
      <c r="W650">
        <v>13.45</v>
      </c>
      <c r="X650">
        <v>158.38</v>
      </c>
      <c r="Y650">
        <v>0</v>
      </c>
      <c r="Z650">
        <v>0</v>
      </c>
    </row>
    <row r="651" spans="1:26" x14ac:dyDescent="0.25">
      <c r="A651" t="s">
        <v>26</v>
      </c>
      <c r="B651" t="s">
        <v>78</v>
      </c>
      <c r="C651" t="s">
        <v>81</v>
      </c>
      <c r="D651" t="s">
        <v>66</v>
      </c>
      <c r="E651">
        <v>50</v>
      </c>
      <c r="F651">
        <v>18</v>
      </c>
      <c r="G651">
        <v>12</v>
      </c>
      <c r="H651">
        <v>28</v>
      </c>
      <c r="I651">
        <v>12142.9</v>
      </c>
      <c r="J651">
        <v>3632.31</v>
      </c>
      <c r="K651">
        <v>12167.4</v>
      </c>
      <c r="L651" s="10">
        <v>10000000</v>
      </c>
      <c r="M651" s="16">
        <v>10</v>
      </c>
      <c r="N651" s="16">
        <v>7189.84</v>
      </c>
      <c r="O651" s="16">
        <f t="array" ref="O651">MAX(IF(Table1[Class]=Table1[[#This Row],[Class]],IF(Table1[Cost]=Table1[[#This Row],[Cost]], IF(Table1[Name]=Table1[[#This Row],[Name]],Table1[LB],FALSE))))</f>
        <v>12167.4</v>
      </c>
      <c r="P651" s="16">
        <f>(Table1[[#This Row],[UB]]-Table1[[#This Row],[Best_LB]])/Table1[[#This Row],[Best_LB]]</f>
        <v>820.86827095353158</v>
      </c>
      <c r="Q651" s="16">
        <f>IF(Table1[[#This Row],[UB]]&lt;9999999,1,0)</f>
        <v>0</v>
      </c>
      <c r="R651" s="16">
        <f>IF(Table1[[#This Row],[Final gap]]&lt;0.0001,1,0)</f>
        <v>0</v>
      </c>
      <c r="S651">
        <v>1</v>
      </c>
      <c r="T651">
        <v>241</v>
      </c>
      <c r="U651">
        <v>3944</v>
      </c>
      <c r="V651">
        <v>0</v>
      </c>
      <c r="W651">
        <v>0</v>
      </c>
      <c r="X651">
        <v>311.66000000000003</v>
      </c>
      <c r="Y651">
        <v>0</v>
      </c>
      <c r="Z651">
        <v>0</v>
      </c>
    </row>
    <row r="652" spans="1:26" x14ac:dyDescent="0.25">
      <c r="A652" t="s">
        <v>26</v>
      </c>
      <c r="B652" t="s">
        <v>82</v>
      </c>
      <c r="C652" t="s">
        <v>80</v>
      </c>
      <c r="D652" t="s">
        <v>66</v>
      </c>
      <c r="E652">
        <v>50</v>
      </c>
      <c r="F652">
        <v>18</v>
      </c>
      <c r="G652">
        <v>12</v>
      </c>
      <c r="H652">
        <v>22</v>
      </c>
      <c r="I652">
        <v>81864.899999999994</v>
      </c>
      <c r="J652">
        <v>3650.2</v>
      </c>
      <c r="K652">
        <v>81865.2</v>
      </c>
      <c r="L652" s="10">
        <v>10000000</v>
      </c>
      <c r="M652" s="16">
        <v>10</v>
      </c>
      <c r="N652" s="16">
        <v>7193.32</v>
      </c>
      <c r="O652" s="16">
        <f t="array" ref="O652">MAX(IF(Table1[Class]=Table1[[#This Row],[Class]],IF(Table1[Cost]=Table1[[#This Row],[Cost]], IF(Table1[Name]=Table1[[#This Row],[Name]],Table1[LB],FALSE))))</f>
        <v>81865.2</v>
      </c>
      <c r="P652" s="16">
        <f>(Table1[[#This Row],[UB]]-Table1[[#This Row],[Best_LB]])/Table1[[#This Row],[Best_LB]]</f>
        <v>121.15202552488726</v>
      </c>
      <c r="Q652" s="16">
        <f>IF(Table1[[#This Row],[UB]]&lt;9999999,1,0)</f>
        <v>0</v>
      </c>
      <c r="R652" s="16">
        <f>IF(Table1[[#This Row],[Final gap]]&lt;0.0001,1,0)</f>
        <v>0</v>
      </c>
      <c r="S652">
        <v>22</v>
      </c>
      <c r="T652">
        <v>184</v>
      </c>
      <c r="U652">
        <v>2733</v>
      </c>
      <c r="V652">
        <v>0</v>
      </c>
      <c r="W652">
        <v>10.199999999999999</v>
      </c>
      <c r="X652">
        <v>123</v>
      </c>
      <c r="Y652">
        <v>0</v>
      </c>
      <c r="Z652">
        <v>0</v>
      </c>
    </row>
    <row r="653" spans="1:26" x14ac:dyDescent="0.25">
      <c r="A653" t="s">
        <v>26</v>
      </c>
      <c r="B653" t="s">
        <v>82</v>
      </c>
      <c r="C653" t="s">
        <v>81</v>
      </c>
      <c r="D653" t="s">
        <v>66</v>
      </c>
      <c r="E653">
        <v>50</v>
      </c>
      <c r="F653">
        <v>18</v>
      </c>
      <c r="G653">
        <v>12</v>
      </c>
      <c r="H653">
        <v>21</v>
      </c>
      <c r="I653">
        <v>9553.2099999999991</v>
      </c>
      <c r="J653">
        <v>3607.24</v>
      </c>
      <c r="K653">
        <v>9553.2099999999991</v>
      </c>
      <c r="L653" s="10">
        <v>10000000</v>
      </c>
      <c r="M653" s="16">
        <v>10</v>
      </c>
      <c r="N653" s="16">
        <v>7188.64</v>
      </c>
      <c r="O653" s="16">
        <f t="array" ref="O653">MAX(IF(Table1[Class]=Table1[[#This Row],[Class]],IF(Table1[Cost]=Table1[[#This Row],[Cost]], IF(Table1[Name]=Table1[[#This Row],[Name]],Table1[LB],FALSE))))</f>
        <v>9553.2099999999991</v>
      </c>
      <c r="P653" s="16">
        <f>(Table1[[#This Row],[UB]]-Table1[[#This Row],[Best_LB]])/Table1[[#This Row],[Best_LB]]</f>
        <v>1045.7685730764842</v>
      </c>
      <c r="Q653" s="16">
        <f>IF(Table1[[#This Row],[UB]]&lt;9999999,1,0)</f>
        <v>0</v>
      </c>
      <c r="R653" s="16">
        <f>IF(Table1[[#This Row],[Final gap]]&lt;0.0001,1,0)</f>
        <v>0</v>
      </c>
      <c r="S653">
        <v>17</v>
      </c>
      <c r="T653">
        <v>258</v>
      </c>
      <c r="U653">
        <v>3480</v>
      </c>
      <c r="V653">
        <v>0</v>
      </c>
      <c r="W653">
        <v>24.26</v>
      </c>
      <c r="X653">
        <v>165.07</v>
      </c>
      <c r="Y653">
        <v>0</v>
      </c>
      <c r="Z653">
        <v>0</v>
      </c>
    </row>
    <row r="654" spans="1:26" x14ac:dyDescent="0.25">
      <c r="A654" t="s">
        <v>26</v>
      </c>
      <c r="B654" t="s">
        <v>83</v>
      </c>
      <c r="C654" t="s">
        <v>80</v>
      </c>
      <c r="D654" t="s">
        <v>66</v>
      </c>
      <c r="E654">
        <v>50</v>
      </c>
      <c r="F654">
        <v>18</v>
      </c>
      <c r="G654">
        <v>12</v>
      </c>
      <c r="H654">
        <v>21</v>
      </c>
      <c r="I654">
        <v>42910.6</v>
      </c>
      <c r="J654">
        <v>3613.97</v>
      </c>
      <c r="K654">
        <v>42969.5</v>
      </c>
      <c r="L654" s="10">
        <v>10000000</v>
      </c>
      <c r="M654" s="16">
        <v>10</v>
      </c>
      <c r="N654" s="16">
        <v>7192.74</v>
      </c>
      <c r="O654" s="16">
        <f t="array" ref="O654">MAX(IF(Table1[Class]=Table1[[#This Row],[Class]],IF(Table1[Cost]=Table1[[#This Row],[Cost]], IF(Table1[Name]=Table1[[#This Row],[Name]],Table1[LB],FALSE))))</f>
        <v>42969.5</v>
      </c>
      <c r="P654" s="16">
        <f>(Table1[[#This Row],[UB]]-Table1[[#This Row],[Best_LB]])/Table1[[#This Row],[Best_LB]]</f>
        <v>231.72321064941411</v>
      </c>
      <c r="Q654" s="16">
        <f>IF(Table1[[#This Row],[UB]]&lt;9999999,1,0)</f>
        <v>0</v>
      </c>
      <c r="R654" s="16">
        <f>IF(Table1[[#This Row],[Final gap]]&lt;0.0001,1,0)</f>
        <v>0</v>
      </c>
      <c r="S654">
        <v>1</v>
      </c>
      <c r="T654">
        <v>383</v>
      </c>
      <c r="U654">
        <v>2393</v>
      </c>
      <c r="V654">
        <v>0</v>
      </c>
      <c r="W654">
        <v>0</v>
      </c>
      <c r="X654">
        <v>200.79</v>
      </c>
      <c r="Y654">
        <v>0</v>
      </c>
      <c r="Z654">
        <v>0</v>
      </c>
    </row>
    <row r="655" spans="1:26" x14ac:dyDescent="0.25">
      <c r="A655" t="s">
        <v>26</v>
      </c>
      <c r="B655" t="s">
        <v>83</v>
      </c>
      <c r="C655" t="s">
        <v>81</v>
      </c>
      <c r="D655" t="s">
        <v>66</v>
      </c>
      <c r="E655">
        <v>50</v>
      </c>
      <c r="F655">
        <v>18</v>
      </c>
      <c r="G655">
        <v>12</v>
      </c>
      <c r="H655">
        <v>21</v>
      </c>
      <c r="I655">
        <v>10417.299999999999</v>
      </c>
      <c r="J655">
        <v>3609.17</v>
      </c>
      <c r="K655">
        <v>10417.299999999999</v>
      </c>
      <c r="L655" s="10">
        <v>10000000</v>
      </c>
      <c r="M655" s="16">
        <v>10</v>
      </c>
      <c r="N655" s="16">
        <v>7190.8</v>
      </c>
      <c r="O655" s="16">
        <f t="array" ref="O655">MAX(IF(Table1[Class]=Table1[[#This Row],[Class]],IF(Table1[Cost]=Table1[[#This Row],[Cost]], IF(Table1[Name]=Table1[[#This Row],[Name]],Table1[LB],FALSE))))</f>
        <v>10417.299999999999</v>
      </c>
      <c r="P655" s="16">
        <f>(Table1[[#This Row],[UB]]-Table1[[#This Row],[Best_LB]])/Table1[[#This Row],[Best_LB]]</f>
        <v>958.94163554855868</v>
      </c>
      <c r="Q655" s="16">
        <f>IF(Table1[[#This Row],[UB]]&lt;9999999,1,0)</f>
        <v>0</v>
      </c>
      <c r="R655" s="16">
        <f>IF(Table1[[#This Row],[Final gap]]&lt;0.0001,1,0)</f>
        <v>0</v>
      </c>
      <c r="S655">
        <v>23</v>
      </c>
      <c r="T655">
        <v>204</v>
      </c>
      <c r="U655">
        <v>3359</v>
      </c>
      <c r="V655">
        <v>0</v>
      </c>
      <c r="W655">
        <v>18.170000000000002</v>
      </c>
      <c r="X655">
        <v>175.05</v>
      </c>
      <c r="Y655">
        <v>0</v>
      </c>
      <c r="Z655">
        <v>0</v>
      </c>
    </row>
    <row r="656" spans="1:26" x14ac:dyDescent="0.25">
      <c r="A656" t="s">
        <v>19</v>
      </c>
      <c r="B656" t="s">
        <v>78</v>
      </c>
      <c r="C656" t="s">
        <v>80</v>
      </c>
      <c r="D656" t="s">
        <v>66</v>
      </c>
      <c r="E656">
        <v>50</v>
      </c>
      <c r="F656">
        <v>18</v>
      </c>
      <c r="G656">
        <v>12</v>
      </c>
      <c r="L656" s="11">
        <v>10000000</v>
      </c>
      <c r="M656" s="4"/>
      <c r="N656" s="4">
        <v>2400</v>
      </c>
      <c r="O656" s="4">
        <f t="array" ref="O656">MAX(IF(Table1[Class]=Table1[[#This Row],[Class]],IF(Table1[Cost]=Table1[[#This Row],[Cost]], IF(Table1[Name]=Table1[[#This Row],[Name]],Table1[LB],FALSE))))</f>
        <v>62552.5</v>
      </c>
      <c r="P656" s="4">
        <f>(Table1[[#This Row],[UB]]-Table1[[#This Row],[Best_LB]])/Table1[[#This Row],[Best_LB]]</f>
        <v>158.86571280124696</v>
      </c>
      <c r="Q656" s="4">
        <f>IF(Table1[[#This Row],[UB]]&lt;9999999,1,0)</f>
        <v>0</v>
      </c>
      <c r="R656" s="4">
        <f>IF(Table1[[#This Row],[Final gap]]&lt;0.0001,1,0)</f>
        <v>0</v>
      </c>
    </row>
    <row r="657" spans="1:26" x14ac:dyDescent="0.25">
      <c r="A657" t="s">
        <v>19</v>
      </c>
      <c r="B657" t="s">
        <v>78</v>
      </c>
      <c r="C657" t="s">
        <v>81</v>
      </c>
      <c r="D657" t="s">
        <v>66</v>
      </c>
      <c r="E657">
        <v>50</v>
      </c>
      <c r="F657">
        <v>18</v>
      </c>
      <c r="G657">
        <v>12</v>
      </c>
      <c r="L657" s="11">
        <v>10000000</v>
      </c>
      <c r="M657" s="4"/>
      <c r="N657" s="4">
        <v>2400</v>
      </c>
      <c r="O657" s="4">
        <f t="array" ref="O657">MAX(IF(Table1[Class]=Table1[[#This Row],[Class]],IF(Table1[Cost]=Table1[[#This Row],[Cost]], IF(Table1[Name]=Table1[[#This Row],[Name]],Table1[LB],FALSE))))</f>
        <v>12167.4</v>
      </c>
      <c r="P657" s="4">
        <f>(Table1[[#This Row],[UB]]-Table1[[#This Row],[Best_LB]])/Table1[[#This Row],[Best_LB]]</f>
        <v>820.86827095353158</v>
      </c>
      <c r="Q657" s="4">
        <f>IF(Table1[[#This Row],[UB]]&lt;9999999,1,0)</f>
        <v>0</v>
      </c>
      <c r="R657" s="4">
        <f>IF(Table1[[#This Row],[Final gap]]&lt;0.0001,1,0)</f>
        <v>0</v>
      </c>
    </row>
    <row r="658" spans="1:26" x14ac:dyDescent="0.25">
      <c r="A658" t="s">
        <v>19</v>
      </c>
      <c r="B658" t="s">
        <v>82</v>
      </c>
      <c r="C658" t="s">
        <v>80</v>
      </c>
      <c r="D658" t="s">
        <v>66</v>
      </c>
      <c r="E658">
        <v>50</v>
      </c>
      <c r="F658">
        <v>18</v>
      </c>
      <c r="G658">
        <v>12</v>
      </c>
      <c r="L658" s="11">
        <v>10000000</v>
      </c>
      <c r="M658" s="4"/>
      <c r="N658" s="4">
        <v>2400</v>
      </c>
      <c r="O658" s="4">
        <f t="array" ref="O658">MAX(IF(Table1[Class]=Table1[[#This Row],[Class]],IF(Table1[Cost]=Table1[[#This Row],[Cost]], IF(Table1[Name]=Table1[[#This Row],[Name]],Table1[LB],FALSE))))</f>
        <v>81865.2</v>
      </c>
      <c r="P658" s="4">
        <f>(Table1[[#This Row],[UB]]-Table1[[#This Row],[Best_LB]])/Table1[[#This Row],[Best_LB]]</f>
        <v>121.15202552488726</v>
      </c>
      <c r="Q658" s="4">
        <f>IF(Table1[[#This Row],[UB]]&lt;9999999,1,0)</f>
        <v>0</v>
      </c>
      <c r="R658" s="4">
        <f>IF(Table1[[#This Row],[Final gap]]&lt;0.0001,1,0)</f>
        <v>0</v>
      </c>
    </row>
    <row r="659" spans="1:26" x14ac:dyDescent="0.25">
      <c r="A659" t="s">
        <v>19</v>
      </c>
      <c r="B659" t="s">
        <v>82</v>
      </c>
      <c r="C659" t="s">
        <v>81</v>
      </c>
      <c r="D659" t="s">
        <v>66</v>
      </c>
      <c r="E659">
        <v>50</v>
      </c>
      <c r="F659">
        <v>18</v>
      </c>
      <c r="G659">
        <v>12</v>
      </c>
      <c r="L659" s="11">
        <v>10000000</v>
      </c>
      <c r="M659" s="4"/>
      <c r="N659" s="4">
        <v>2400</v>
      </c>
      <c r="O659" s="4">
        <f t="array" ref="O659">MAX(IF(Table1[Class]=Table1[[#This Row],[Class]],IF(Table1[Cost]=Table1[[#This Row],[Cost]], IF(Table1[Name]=Table1[[#This Row],[Name]],Table1[LB],FALSE))))</f>
        <v>9553.2099999999991</v>
      </c>
      <c r="P659" s="4">
        <f>(Table1[[#This Row],[UB]]-Table1[[#This Row],[Best_LB]])/Table1[[#This Row],[Best_LB]]</f>
        <v>1045.7685730764842</v>
      </c>
      <c r="Q659" s="4">
        <f>IF(Table1[[#This Row],[UB]]&lt;9999999,1,0)</f>
        <v>0</v>
      </c>
      <c r="R659" s="4">
        <f>IF(Table1[[#This Row],[Final gap]]&lt;0.0001,1,0)</f>
        <v>0</v>
      </c>
    </row>
    <row r="660" spans="1:26" x14ac:dyDescent="0.25">
      <c r="A660" t="s">
        <v>19</v>
      </c>
      <c r="B660" t="s">
        <v>83</v>
      </c>
      <c r="C660" t="s">
        <v>80</v>
      </c>
      <c r="D660" t="s">
        <v>66</v>
      </c>
      <c r="E660">
        <v>50</v>
      </c>
      <c r="F660">
        <v>18</v>
      </c>
      <c r="G660">
        <v>12</v>
      </c>
      <c r="L660" s="11">
        <v>10000000</v>
      </c>
      <c r="M660" s="4"/>
      <c r="N660" s="4">
        <v>2400</v>
      </c>
      <c r="O660" s="4">
        <f t="array" ref="O660">MAX(IF(Table1[Class]=Table1[[#This Row],[Class]],IF(Table1[Cost]=Table1[[#This Row],[Cost]], IF(Table1[Name]=Table1[[#This Row],[Name]],Table1[LB],FALSE))))</f>
        <v>42969.5</v>
      </c>
      <c r="P660" s="4">
        <f>(Table1[[#This Row],[UB]]-Table1[[#This Row],[Best_LB]])/Table1[[#This Row],[Best_LB]]</f>
        <v>231.72321064941411</v>
      </c>
      <c r="Q660" s="4">
        <f>IF(Table1[[#This Row],[UB]]&lt;9999999,1,0)</f>
        <v>0</v>
      </c>
      <c r="R660" s="4">
        <f>IF(Table1[[#This Row],[Final gap]]&lt;0.0001,1,0)</f>
        <v>0</v>
      </c>
    </row>
    <row r="661" spans="1:26" x14ac:dyDescent="0.25">
      <c r="A661" t="s">
        <v>19</v>
      </c>
      <c r="B661" t="s">
        <v>83</v>
      </c>
      <c r="C661" t="s">
        <v>81</v>
      </c>
      <c r="D661" t="s">
        <v>66</v>
      </c>
      <c r="E661">
        <v>50</v>
      </c>
      <c r="F661">
        <v>18</v>
      </c>
      <c r="G661">
        <v>12</v>
      </c>
      <c r="L661" s="11">
        <v>10000000</v>
      </c>
      <c r="M661" s="4"/>
      <c r="N661" s="4">
        <v>2400</v>
      </c>
      <c r="O661" s="4">
        <f t="array" ref="O661">MAX(IF(Table1[Class]=Table1[[#This Row],[Class]],IF(Table1[Cost]=Table1[[#This Row],[Cost]], IF(Table1[Name]=Table1[[#This Row],[Name]],Table1[LB],FALSE))))</f>
        <v>10417.299999999999</v>
      </c>
      <c r="P661" s="4">
        <f>(Table1[[#This Row],[UB]]-Table1[[#This Row],[Best_LB]])/Table1[[#This Row],[Best_LB]]</f>
        <v>958.94163554855868</v>
      </c>
      <c r="Q661" s="4">
        <f>IF(Table1[[#This Row],[UB]]&lt;9999999,1,0)</f>
        <v>0</v>
      </c>
      <c r="R661" s="4">
        <f>IF(Table1[[#This Row],[Final gap]]&lt;0.0001,1,0)</f>
        <v>0</v>
      </c>
    </row>
    <row r="662" spans="1:26" x14ac:dyDescent="0.25">
      <c r="A662" t="s">
        <v>20</v>
      </c>
      <c r="B662" t="s">
        <v>78</v>
      </c>
      <c r="C662" t="s">
        <v>80</v>
      </c>
      <c r="D662" t="s">
        <v>66</v>
      </c>
      <c r="E662">
        <v>50</v>
      </c>
      <c r="F662">
        <v>18</v>
      </c>
      <c r="G662">
        <v>12</v>
      </c>
      <c r="L662" s="10">
        <v>79602.8</v>
      </c>
      <c r="M662" s="2"/>
      <c r="N662" s="2">
        <v>8.0681199999999995E-2</v>
      </c>
      <c r="O662" s="2">
        <f t="array" ref="O662">MAX(IF(Table1[Class]=Table1[[#This Row],[Class]],IF(Table1[Cost]=Table1[[#This Row],[Cost]], IF(Table1[Name]=Table1[[#This Row],[Name]],Table1[LB],FALSE))))</f>
        <v>62552.5</v>
      </c>
      <c r="P662" s="2">
        <f>(Table1[[#This Row],[UB]]-Table1[[#This Row],[Best_LB]])/Table1[[#This Row],[Best_LB]]</f>
        <v>0.27257583629751014</v>
      </c>
      <c r="Q662" s="2">
        <f>IF(Table1[[#This Row],[UB]]&lt;9999999,1,0)</f>
        <v>1</v>
      </c>
      <c r="R662" s="2">
        <f>IF(Table1[[#This Row],[Final gap]]&lt;0.0001,1,0)</f>
        <v>0</v>
      </c>
    </row>
    <row r="663" spans="1:26" x14ac:dyDescent="0.25">
      <c r="A663" t="s">
        <v>20</v>
      </c>
      <c r="B663" t="s">
        <v>78</v>
      </c>
      <c r="C663" t="s">
        <v>81</v>
      </c>
      <c r="D663" t="s">
        <v>66</v>
      </c>
      <c r="E663">
        <v>50</v>
      </c>
      <c r="F663">
        <v>18</v>
      </c>
      <c r="G663">
        <v>12</v>
      </c>
      <c r="L663" s="10">
        <v>15197.8</v>
      </c>
      <c r="M663" s="2"/>
      <c r="N663" s="2">
        <v>0.110274</v>
      </c>
      <c r="O663" s="2">
        <f t="array" ref="O663">MAX(IF(Table1[Class]=Table1[[#This Row],[Class]],IF(Table1[Cost]=Table1[[#This Row],[Cost]], IF(Table1[Name]=Table1[[#This Row],[Name]],Table1[LB],FALSE))))</f>
        <v>12167.4</v>
      </c>
      <c r="P663" s="2">
        <f>(Table1[[#This Row],[UB]]-Table1[[#This Row],[Best_LB]])/Table1[[#This Row],[Best_LB]]</f>
        <v>0.24905896082975817</v>
      </c>
      <c r="Q663" s="2">
        <f>IF(Table1[[#This Row],[UB]]&lt;9999999,1,0)</f>
        <v>1</v>
      </c>
      <c r="R663" s="2">
        <f>IF(Table1[[#This Row],[Final gap]]&lt;0.0001,1,0)</f>
        <v>0</v>
      </c>
    </row>
    <row r="664" spans="1:26" x14ac:dyDescent="0.25">
      <c r="A664" t="s">
        <v>20</v>
      </c>
      <c r="B664" t="s">
        <v>82</v>
      </c>
      <c r="C664" t="s">
        <v>80</v>
      </c>
      <c r="D664" t="s">
        <v>66</v>
      </c>
      <c r="E664">
        <v>50</v>
      </c>
      <c r="F664">
        <v>18</v>
      </c>
      <c r="G664">
        <v>12</v>
      </c>
      <c r="L664" s="10">
        <v>102798</v>
      </c>
      <c r="M664" s="2"/>
      <c r="N664" s="2">
        <v>8.0725900000000003E-2</v>
      </c>
      <c r="O664" s="2">
        <f t="array" ref="O664">MAX(IF(Table1[Class]=Table1[[#This Row],[Class]],IF(Table1[Cost]=Table1[[#This Row],[Cost]], IF(Table1[Name]=Table1[[#This Row],[Name]],Table1[LB],FALSE))))</f>
        <v>81865.2</v>
      </c>
      <c r="P664" s="2">
        <f>(Table1[[#This Row],[UB]]-Table1[[#This Row],[Best_LB]])/Table1[[#This Row],[Best_LB]]</f>
        <v>0.25569839199073602</v>
      </c>
      <c r="Q664" s="2">
        <f>IF(Table1[[#This Row],[UB]]&lt;9999999,1,0)</f>
        <v>1</v>
      </c>
      <c r="R664" s="2">
        <f>IF(Table1[[#This Row],[Final gap]]&lt;0.0001,1,0)</f>
        <v>0</v>
      </c>
    </row>
    <row r="665" spans="1:26" x14ac:dyDescent="0.25">
      <c r="A665" t="s">
        <v>20</v>
      </c>
      <c r="B665" t="s">
        <v>82</v>
      </c>
      <c r="C665" t="s">
        <v>81</v>
      </c>
      <c r="D665" t="s">
        <v>66</v>
      </c>
      <c r="E665">
        <v>50</v>
      </c>
      <c r="F665">
        <v>18</v>
      </c>
      <c r="G665">
        <v>12</v>
      </c>
      <c r="L665" s="10">
        <v>11391.4</v>
      </c>
      <c r="M665" s="2"/>
      <c r="N665" s="2">
        <v>7.8781699999999996E-2</v>
      </c>
      <c r="O665" s="2">
        <f t="array" ref="O665">MAX(IF(Table1[Class]=Table1[[#This Row],[Class]],IF(Table1[Cost]=Table1[[#This Row],[Cost]], IF(Table1[Name]=Table1[[#This Row],[Name]],Table1[LB],FALSE))))</f>
        <v>9553.2099999999991</v>
      </c>
      <c r="P665" s="2">
        <f>(Table1[[#This Row],[UB]]-Table1[[#This Row],[Best_LB]])/Table1[[#This Row],[Best_LB]]</f>
        <v>0.19241595233434633</v>
      </c>
      <c r="Q665" s="2">
        <f>IF(Table1[[#This Row],[UB]]&lt;9999999,1,0)</f>
        <v>1</v>
      </c>
      <c r="R665" s="2">
        <f>IF(Table1[[#This Row],[Final gap]]&lt;0.0001,1,0)</f>
        <v>0</v>
      </c>
    </row>
    <row r="666" spans="1:26" x14ac:dyDescent="0.25">
      <c r="A666" t="s">
        <v>20</v>
      </c>
      <c r="B666" t="s">
        <v>83</v>
      </c>
      <c r="C666" t="s">
        <v>80</v>
      </c>
      <c r="D666" t="s">
        <v>66</v>
      </c>
      <c r="E666">
        <v>50</v>
      </c>
      <c r="F666">
        <v>18</v>
      </c>
      <c r="G666">
        <v>12</v>
      </c>
      <c r="L666" s="10">
        <v>53320.4</v>
      </c>
      <c r="M666" s="2"/>
      <c r="N666" s="2">
        <v>7.9939399999999994E-2</v>
      </c>
      <c r="O666" s="2">
        <f t="array" ref="O666">MAX(IF(Table1[Class]=Table1[[#This Row],[Class]],IF(Table1[Cost]=Table1[[#This Row],[Cost]], IF(Table1[Name]=Table1[[#This Row],[Name]],Table1[LB],FALSE))))</f>
        <v>42969.5</v>
      </c>
      <c r="P666" s="2">
        <f>(Table1[[#This Row],[UB]]-Table1[[#This Row],[Best_LB]])/Table1[[#This Row],[Best_LB]]</f>
        <v>0.2408894681111021</v>
      </c>
      <c r="Q666" s="2">
        <f>IF(Table1[[#This Row],[UB]]&lt;9999999,1,0)</f>
        <v>1</v>
      </c>
      <c r="R666" s="2">
        <f>IF(Table1[[#This Row],[Final gap]]&lt;0.0001,1,0)</f>
        <v>0</v>
      </c>
    </row>
    <row r="667" spans="1:26" x14ac:dyDescent="0.25">
      <c r="A667" t="s">
        <v>20</v>
      </c>
      <c r="B667" t="s">
        <v>83</v>
      </c>
      <c r="C667" t="s">
        <v>81</v>
      </c>
      <c r="D667" t="s">
        <v>66</v>
      </c>
      <c r="E667">
        <v>50</v>
      </c>
      <c r="F667">
        <v>18</v>
      </c>
      <c r="G667">
        <v>12</v>
      </c>
      <c r="L667" s="10">
        <v>12781.6</v>
      </c>
      <c r="M667" s="16"/>
      <c r="N667" s="2">
        <v>7.7577599999999997E-2</v>
      </c>
      <c r="O667" s="2">
        <f t="array" ref="O667">MAX(IF(Table1[Class]=Table1[[#This Row],[Class]],IF(Table1[Cost]=Table1[[#This Row],[Cost]], IF(Table1[Name]=Table1[[#This Row],[Name]],Table1[LB],FALSE))))</f>
        <v>10417.299999999999</v>
      </c>
      <c r="P667" s="2">
        <f>(Table1[[#This Row],[UB]]-Table1[[#This Row],[Best_LB]])/Table1[[#This Row],[Best_LB]]</f>
        <v>0.22695900089274584</v>
      </c>
      <c r="Q667" s="2">
        <f>IF(Table1[[#This Row],[UB]]&lt;9999999,1,0)</f>
        <v>1</v>
      </c>
      <c r="R667" s="2">
        <f>IF(Table1[[#This Row],[Final gap]]&lt;0.0001,1,0)</f>
        <v>0</v>
      </c>
    </row>
    <row r="668" spans="1:26" x14ac:dyDescent="0.25">
      <c r="A668" t="s">
        <v>26</v>
      </c>
      <c r="B668" t="s">
        <v>78</v>
      </c>
      <c r="C668" t="s">
        <v>80</v>
      </c>
      <c r="D668" t="s">
        <v>67</v>
      </c>
      <c r="E668">
        <v>50</v>
      </c>
      <c r="F668">
        <v>18</v>
      </c>
      <c r="G668">
        <v>6</v>
      </c>
      <c r="H668">
        <v>21</v>
      </c>
      <c r="I668">
        <v>23037.5</v>
      </c>
      <c r="J668">
        <v>2474.98</v>
      </c>
      <c r="K668">
        <v>23041.8</v>
      </c>
      <c r="L668" s="10">
        <v>10000000</v>
      </c>
      <c r="M668" s="16">
        <v>10</v>
      </c>
      <c r="N668" s="16">
        <v>7195.11</v>
      </c>
      <c r="O668" s="16">
        <f t="array" ref="O668">MAX(IF(Table1[Class]=Table1[[#This Row],[Class]],IF(Table1[Cost]=Table1[[#This Row],[Cost]], IF(Table1[Name]=Table1[[#This Row],[Name]],Table1[LB],FALSE))))</f>
        <v>23041.8</v>
      </c>
      <c r="P668" s="16">
        <f>(Table1[[#This Row],[UB]]-Table1[[#This Row],[Best_LB]])/Table1[[#This Row],[Best_LB]]</f>
        <v>432.99387200652723</v>
      </c>
      <c r="Q668" s="16">
        <f>IF(Table1[[#This Row],[UB]]&lt;9999999,1,0)</f>
        <v>0</v>
      </c>
      <c r="R668" s="16">
        <f>IF(Table1[[#This Row],[Final gap]]&lt;0.0001,1,0)</f>
        <v>0</v>
      </c>
      <c r="S668">
        <v>985</v>
      </c>
      <c r="T668">
        <v>789</v>
      </c>
      <c r="U668">
        <v>2643</v>
      </c>
      <c r="V668">
        <v>0</v>
      </c>
      <c r="W668">
        <v>157.61000000000001</v>
      </c>
      <c r="X668">
        <v>699.53</v>
      </c>
      <c r="Y668">
        <v>0</v>
      </c>
      <c r="Z668">
        <v>0</v>
      </c>
    </row>
    <row r="669" spans="1:26" x14ac:dyDescent="0.25">
      <c r="A669" t="s">
        <v>26</v>
      </c>
      <c r="B669" t="s">
        <v>78</v>
      </c>
      <c r="C669" t="s">
        <v>81</v>
      </c>
      <c r="D669" t="s">
        <v>67</v>
      </c>
      <c r="E669">
        <v>50</v>
      </c>
      <c r="F669">
        <v>18</v>
      </c>
      <c r="G669">
        <v>6</v>
      </c>
      <c r="H669">
        <v>20</v>
      </c>
      <c r="I669">
        <v>6975.62</v>
      </c>
      <c r="J669">
        <v>3623.71</v>
      </c>
      <c r="K669">
        <v>6975.62</v>
      </c>
      <c r="L669" s="10">
        <v>10000000</v>
      </c>
      <c r="M669" s="16">
        <v>10</v>
      </c>
      <c r="N669" s="16">
        <v>7192.54</v>
      </c>
      <c r="O669" s="16">
        <f t="array" ref="O669">MAX(IF(Table1[Class]=Table1[[#This Row],[Class]],IF(Table1[Cost]=Table1[[#This Row],[Cost]], IF(Table1[Name]=Table1[[#This Row],[Name]],Table1[LB],FALSE))))</f>
        <v>6975.62</v>
      </c>
      <c r="P669" s="16">
        <f>(Table1[[#This Row],[UB]]-Table1[[#This Row],[Best_LB]])/Table1[[#This Row],[Best_LB]]</f>
        <v>1432.5643283321053</v>
      </c>
      <c r="Q669" s="16">
        <f>IF(Table1[[#This Row],[UB]]&lt;9999999,1,0)</f>
        <v>0</v>
      </c>
      <c r="R669" s="16">
        <f>IF(Table1[[#This Row],[Final gap]]&lt;0.0001,1,0)</f>
        <v>0</v>
      </c>
      <c r="S669">
        <v>331</v>
      </c>
      <c r="T669">
        <v>646</v>
      </c>
      <c r="U669">
        <v>3921</v>
      </c>
      <c r="V669">
        <v>0</v>
      </c>
      <c r="W669">
        <v>29.37</v>
      </c>
      <c r="X669">
        <v>1442.93</v>
      </c>
      <c r="Y669">
        <v>0</v>
      </c>
      <c r="Z669">
        <v>0</v>
      </c>
    </row>
    <row r="670" spans="1:26" x14ac:dyDescent="0.25">
      <c r="A670" t="s">
        <v>26</v>
      </c>
      <c r="B670" t="s">
        <v>82</v>
      </c>
      <c r="C670" t="s">
        <v>80</v>
      </c>
      <c r="D670" t="s">
        <v>67</v>
      </c>
      <c r="E670">
        <v>50</v>
      </c>
      <c r="F670">
        <v>18</v>
      </c>
      <c r="G670">
        <v>6</v>
      </c>
      <c r="H670">
        <v>21</v>
      </c>
      <c r="I670">
        <v>24173.5</v>
      </c>
      <c r="J670">
        <v>3216.45</v>
      </c>
      <c r="K670">
        <v>24173.7</v>
      </c>
      <c r="L670" s="10">
        <v>30263.8</v>
      </c>
      <c r="M670" s="16">
        <v>0.201235</v>
      </c>
      <c r="N670" s="16">
        <v>7194.31</v>
      </c>
      <c r="O670" s="16">
        <f t="array" ref="O670">MAX(IF(Table1[Class]=Table1[[#This Row],[Class]],IF(Table1[Cost]=Table1[[#This Row],[Cost]], IF(Table1[Name]=Table1[[#This Row],[Name]],Table1[LB],FALSE))))</f>
        <v>24173.7</v>
      </c>
      <c r="P670" s="16">
        <f>(Table1[[#This Row],[UB]]-Table1[[#This Row],[Best_LB]])/Table1[[#This Row],[Best_LB]]</f>
        <v>0.25193081737590844</v>
      </c>
      <c r="Q670" s="16">
        <f>IF(Table1[[#This Row],[UB]]&lt;9999999,1,0)</f>
        <v>1</v>
      </c>
      <c r="R670" s="16">
        <f>IF(Table1[[#This Row],[Final gap]]&lt;0.0001,1,0)</f>
        <v>0</v>
      </c>
      <c r="S670">
        <v>1121</v>
      </c>
      <c r="T670">
        <v>887</v>
      </c>
      <c r="U670">
        <v>2725</v>
      </c>
      <c r="V670">
        <v>0</v>
      </c>
      <c r="W670">
        <v>404.51</v>
      </c>
      <c r="X670">
        <v>668.46</v>
      </c>
      <c r="Y670">
        <v>0</v>
      </c>
      <c r="Z670">
        <v>0</v>
      </c>
    </row>
    <row r="671" spans="1:26" x14ac:dyDescent="0.25">
      <c r="A671" t="s">
        <v>26</v>
      </c>
      <c r="B671" t="s">
        <v>82</v>
      </c>
      <c r="C671" t="s">
        <v>81</v>
      </c>
      <c r="D671" t="s">
        <v>67</v>
      </c>
      <c r="E671">
        <v>50</v>
      </c>
      <c r="F671">
        <v>18</v>
      </c>
      <c r="G671">
        <v>6</v>
      </c>
      <c r="H671">
        <v>21</v>
      </c>
      <c r="I671">
        <v>5570.47</v>
      </c>
      <c r="J671">
        <v>3096.32</v>
      </c>
      <c r="K671">
        <v>5571</v>
      </c>
      <c r="L671" s="10">
        <v>10000000</v>
      </c>
      <c r="M671" s="16">
        <v>10</v>
      </c>
      <c r="N671" s="16">
        <v>7195.01</v>
      </c>
      <c r="O671" s="16">
        <f t="array" ref="O671">MAX(IF(Table1[Class]=Table1[[#This Row],[Class]],IF(Table1[Cost]=Table1[[#This Row],[Cost]], IF(Table1[Name]=Table1[[#This Row],[Name]],Table1[LB],FALSE))))</f>
        <v>5571</v>
      </c>
      <c r="P671" s="16">
        <f>(Table1[[#This Row],[UB]]-Table1[[#This Row],[Best_LB]])/Table1[[#This Row],[Best_LB]]</f>
        <v>1794.0098725542991</v>
      </c>
      <c r="Q671" s="16">
        <f>IF(Table1[[#This Row],[UB]]&lt;9999999,1,0)</f>
        <v>0</v>
      </c>
      <c r="R671" s="16">
        <f>IF(Table1[[#This Row],[Final gap]]&lt;0.0001,1,0)</f>
        <v>0</v>
      </c>
      <c r="S671">
        <v>946</v>
      </c>
      <c r="T671">
        <v>843</v>
      </c>
      <c r="U671">
        <v>2924</v>
      </c>
      <c r="V671">
        <v>0</v>
      </c>
      <c r="W671">
        <v>361.99</v>
      </c>
      <c r="X671">
        <v>965.32</v>
      </c>
      <c r="Y671">
        <v>0</v>
      </c>
      <c r="Z671">
        <v>0</v>
      </c>
    </row>
    <row r="672" spans="1:26" x14ac:dyDescent="0.25">
      <c r="A672" t="s">
        <v>26</v>
      </c>
      <c r="B672" t="s">
        <v>83</v>
      </c>
      <c r="C672" t="s">
        <v>80</v>
      </c>
      <c r="D672" t="s">
        <v>67</v>
      </c>
      <c r="E672">
        <v>50</v>
      </c>
      <c r="F672">
        <v>18</v>
      </c>
      <c r="G672">
        <v>6</v>
      </c>
      <c r="H672">
        <v>19</v>
      </c>
      <c r="I672">
        <v>22621.599999999999</v>
      </c>
      <c r="J672">
        <v>3319.99</v>
      </c>
      <c r="K672">
        <v>22625.8</v>
      </c>
      <c r="L672" s="10">
        <v>10000000</v>
      </c>
      <c r="M672" s="16">
        <v>10</v>
      </c>
      <c r="N672" s="16">
        <v>7194.24</v>
      </c>
      <c r="O672" s="16">
        <f t="array" ref="O672">MAX(IF(Table1[Class]=Table1[[#This Row],[Class]],IF(Table1[Cost]=Table1[[#This Row],[Cost]], IF(Table1[Name]=Table1[[#This Row],[Name]],Table1[LB],FALSE))))</f>
        <v>22625.8</v>
      </c>
      <c r="P672" s="16">
        <f>(Table1[[#This Row],[UB]]-Table1[[#This Row],[Best_LB]])/Table1[[#This Row],[Best_LB]]</f>
        <v>440.97332249025447</v>
      </c>
      <c r="Q672" s="16">
        <f>IF(Table1[[#This Row],[UB]]&lt;9999999,1,0)</f>
        <v>0</v>
      </c>
      <c r="R672" s="16">
        <f>IF(Table1[[#This Row],[Final gap]]&lt;0.0001,1,0)</f>
        <v>0</v>
      </c>
      <c r="S672">
        <v>685</v>
      </c>
      <c r="T672">
        <v>897</v>
      </c>
      <c r="U672">
        <v>2635</v>
      </c>
      <c r="V672">
        <v>0</v>
      </c>
      <c r="W672">
        <v>504.22</v>
      </c>
      <c r="X672">
        <v>1094.42</v>
      </c>
      <c r="Y672">
        <v>0</v>
      </c>
      <c r="Z672">
        <v>0</v>
      </c>
    </row>
    <row r="673" spans="1:26" x14ac:dyDescent="0.25">
      <c r="A673" t="s">
        <v>26</v>
      </c>
      <c r="B673" t="s">
        <v>83</v>
      </c>
      <c r="C673" t="s">
        <v>81</v>
      </c>
      <c r="D673" t="s">
        <v>67</v>
      </c>
      <c r="E673">
        <v>50</v>
      </c>
      <c r="F673">
        <v>18</v>
      </c>
      <c r="G673">
        <v>6</v>
      </c>
      <c r="H673">
        <v>20</v>
      </c>
      <c r="I673">
        <v>4533.16</v>
      </c>
      <c r="J673">
        <v>2617.1799999999998</v>
      </c>
      <c r="K673">
        <v>4534.75</v>
      </c>
      <c r="L673" s="10">
        <v>5620.24</v>
      </c>
      <c r="M673" s="16">
        <v>0.19314000000000001</v>
      </c>
      <c r="N673" s="16">
        <v>7195.65</v>
      </c>
      <c r="O673" s="16">
        <f t="array" ref="O673">MAX(IF(Table1[Class]=Table1[[#This Row],[Class]],IF(Table1[Cost]=Table1[[#This Row],[Cost]], IF(Table1[Name]=Table1[[#This Row],[Name]],Table1[LB],FALSE))))</f>
        <v>4534.75</v>
      </c>
      <c r="P673" s="16">
        <f>(Table1[[#This Row],[UB]]-Table1[[#This Row],[Best_LB]])/Table1[[#This Row],[Best_LB]]</f>
        <v>0.23937151992943376</v>
      </c>
      <c r="Q673" s="16">
        <f>IF(Table1[[#This Row],[UB]]&lt;9999999,1,0)</f>
        <v>1</v>
      </c>
      <c r="R673" s="16">
        <f>IF(Table1[[#This Row],[Final gap]]&lt;0.0001,1,0)</f>
        <v>0</v>
      </c>
      <c r="S673">
        <v>1012</v>
      </c>
      <c r="T673">
        <v>825</v>
      </c>
      <c r="U673">
        <v>1982</v>
      </c>
      <c r="V673">
        <v>0</v>
      </c>
      <c r="W673">
        <v>531.54</v>
      </c>
      <c r="X673">
        <v>791.61</v>
      </c>
      <c r="Y673">
        <v>0</v>
      </c>
      <c r="Z673">
        <v>0</v>
      </c>
    </row>
    <row r="674" spans="1:26" x14ac:dyDescent="0.25">
      <c r="A674" t="s">
        <v>19</v>
      </c>
      <c r="B674" t="s">
        <v>78</v>
      </c>
      <c r="C674" t="s">
        <v>80</v>
      </c>
      <c r="D674" t="s">
        <v>67</v>
      </c>
      <c r="E674">
        <v>50</v>
      </c>
      <c r="F674">
        <v>18</v>
      </c>
      <c r="G674">
        <v>6</v>
      </c>
      <c r="L674" s="11">
        <v>10000000</v>
      </c>
      <c r="M674" s="4"/>
      <c r="N674" s="4">
        <v>2400</v>
      </c>
      <c r="O674" s="4">
        <f t="array" ref="O674">MAX(IF(Table1[Class]=Table1[[#This Row],[Class]],IF(Table1[Cost]=Table1[[#This Row],[Cost]], IF(Table1[Name]=Table1[[#This Row],[Name]],Table1[LB],FALSE))))</f>
        <v>23041.8</v>
      </c>
      <c r="P674" s="4">
        <f>(Table1[[#This Row],[UB]]-Table1[[#This Row],[Best_LB]])/Table1[[#This Row],[Best_LB]]</f>
        <v>432.99387200652723</v>
      </c>
      <c r="Q674" s="4">
        <f>IF(Table1[[#This Row],[UB]]&lt;9999999,1,0)</f>
        <v>0</v>
      </c>
      <c r="R674" s="4">
        <f>IF(Table1[[#This Row],[Final gap]]&lt;0.0001,1,0)</f>
        <v>0</v>
      </c>
    </row>
    <row r="675" spans="1:26" x14ac:dyDescent="0.25">
      <c r="A675" t="s">
        <v>19</v>
      </c>
      <c r="B675" t="s">
        <v>78</v>
      </c>
      <c r="C675" t="s">
        <v>81</v>
      </c>
      <c r="D675" t="s">
        <v>67</v>
      </c>
      <c r="E675">
        <v>50</v>
      </c>
      <c r="F675">
        <v>18</v>
      </c>
      <c r="G675">
        <v>6</v>
      </c>
      <c r="L675" s="11">
        <v>10000000</v>
      </c>
      <c r="M675" s="4"/>
      <c r="N675" s="4">
        <v>2400</v>
      </c>
      <c r="O675" s="4">
        <f t="array" ref="O675">MAX(IF(Table1[Class]=Table1[[#This Row],[Class]],IF(Table1[Cost]=Table1[[#This Row],[Cost]], IF(Table1[Name]=Table1[[#This Row],[Name]],Table1[LB],FALSE))))</f>
        <v>6975.62</v>
      </c>
      <c r="P675" s="4">
        <f>(Table1[[#This Row],[UB]]-Table1[[#This Row],[Best_LB]])/Table1[[#This Row],[Best_LB]]</f>
        <v>1432.5643283321053</v>
      </c>
      <c r="Q675" s="4">
        <f>IF(Table1[[#This Row],[UB]]&lt;9999999,1,0)</f>
        <v>0</v>
      </c>
      <c r="R675" s="4">
        <f>IF(Table1[[#This Row],[Final gap]]&lt;0.0001,1,0)</f>
        <v>0</v>
      </c>
    </row>
    <row r="676" spans="1:26" x14ac:dyDescent="0.25">
      <c r="A676" t="s">
        <v>19</v>
      </c>
      <c r="B676" t="s">
        <v>82</v>
      </c>
      <c r="C676" t="s">
        <v>80</v>
      </c>
      <c r="D676" t="s">
        <v>67</v>
      </c>
      <c r="E676">
        <v>50</v>
      </c>
      <c r="F676">
        <v>18</v>
      </c>
      <c r="G676">
        <v>6</v>
      </c>
      <c r="L676" s="11">
        <v>10000000</v>
      </c>
      <c r="M676" s="4"/>
      <c r="N676" s="4">
        <v>2400</v>
      </c>
      <c r="O676" s="4">
        <f t="array" ref="O676">MAX(IF(Table1[Class]=Table1[[#This Row],[Class]],IF(Table1[Cost]=Table1[[#This Row],[Cost]], IF(Table1[Name]=Table1[[#This Row],[Name]],Table1[LB],FALSE))))</f>
        <v>24173.7</v>
      </c>
      <c r="P676" s="4">
        <f>(Table1[[#This Row],[UB]]-Table1[[#This Row],[Best_LB]])/Table1[[#This Row],[Best_LB]]</f>
        <v>412.672710424966</v>
      </c>
      <c r="Q676" s="4">
        <f>IF(Table1[[#This Row],[UB]]&lt;9999999,1,0)</f>
        <v>0</v>
      </c>
      <c r="R676" s="4">
        <f>IF(Table1[[#This Row],[Final gap]]&lt;0.0001,1,0)</f>
        <v>0</v>
      </c>
    </row>
    <row r="677" spans="1:26" x14ac:dyDescent="0.25">
      <c r="A677" t="s">
        <v>19</v>
      </c>
      <c r="B677" t="s">
        <v>82</v>
      </c>
      <c r="C677" t="s">
        <v>81</v>
      </c>
      <c r="D677" t="s">
        <v>67</v>
      </c>
      <c r="E677">
        <v>50</v>
      </c>
      <c r="F677">
        <v>18</v>
      </c>
      <c r="G677">
        <v>6</v>
      </c>
      <c r="L677" s="11">
        <v>10000000</v>
      </c>
      <c r="M677" s="4"/>
      <c r="N677" s="4">
        <v>2400</v>
      </c>
      <c r="O677" s="4">
        <f t="array" ref="O677">MAX(IF(Table1[Class]=Table1[[#This Row],[Class]],IF(Table1[Cost]=Table1[[#This Row],[Cost]], IF(Table1[Name]=Table1[[#This Row],[Name]],Table1[LB],FALSE))))</f>
        <v>5571</v>
      </c>
      <c r="P677" s="4">
        <f>(Table1[[#This Row],[UB]]-Table1[[#This Row],[Best_LB]])/Table1[[#This Row],[Best_LB]]</f>
        <v>1794.0098725542991</v>
      </c>
      <c r="Q677" s="4">
        <f>IF(Table1[[#This Row],[UB]]&lt;9999999,1,0)</f>
        <v>0</v>
      </c>
      <c r="R677" s="4">
        <f>IF(Table1[[#This Row],[Final gap]]&lt;0.0001,1,0)</f>
        <v>0</v>
      </c>
    </row>
    <row r="678" spans="1:26" x14ac:dyDescent="0.25">
      <c r="A678" t="s">
        <v>19</v>
      </c>
      <c r="B678" t="s">
        <v>83</v>
      </c>
      <c r="C678" t="s">
        <v>80</v>
      </c>
      <c r="D678" t="s">
        <v>67</v>
      </c>
      <c r="E678">
        <v>50</v>
      </c>
      <c r="F678">
        <v>18</v>
      </c>
      <c r="G678">
        <v>6</v>
      </c>
      <c r="L678" s="11">
        <v>10000000</v>
      </c>
      <c r="M678" s="4"/>
      <c r="N678" s="4">
        <v>2400</v>
      </c>
      <c r="O678" s="4">
        <f t="array" ref="O678">MAX(IF(Table1[Class]=Table1[[#This Row],[Class]],IF(Table1[Cost]=Table1[[#This Row],[Cost]], IF(Table1[Name]=Table1[[#This Row],[Name]],Table1[LB],FALSE))))</f>
        <v>22625.8</v>
      </c>
      <c r="P678" s="4">
        <f>(Table1[[#This Row],[UB]]-Table1[[#This Row],[Best_LB]])/Table1[[#This Row],[Best_LB]]</f>
        <v>440.97332249025447</v>
      </c>
      <c r="Q678" s="4">
        <f>IF(Table1[[#This Row],[UB]]&lt;9999999,1,0)</f>
        <v>0</v>
      </c>
      <c r="R678" s="4">
        <f>IF(Table1[[#This Row],[Final gap]]&lt;0.0001,1,0)</f>
        <v>0</v>
      </c>
    </row>
    <row r="679" spans="1:26" x14ac:dyDescent="0.25">
      <c r="A679" t="s">
        <v>19</v>
      </c>
      <c r="B679" t="s">
        <v>83</v>
      </c>
      <c r="C679" t="s">
        <v>81</v>
      </c>
      <c r="D679" t="s">
        <v>67</v>
      </c>
      <c r="E679">
        <v>50</v>
      </c>
      <c r="F679">
        <v>18</v>
      </c>
      <c r="G679">
        <v>6</v>
      </c>
      <c r="L679" s="11">
        <v>10000000</v>
      </c>
      <c r="M679" s="4"/>
      <c r="N679" s="4">
        <v>2400</v>
      </c>
      <c r="O679" s="4">
        <f t="array" ref="O679">MAX(IF(Table1[Class]=Table1[[#This Row],[Class]],IF(Table1[Cost]=Table1[[#This Row],[Cost]], IF(Table1[Name]=Table1[[#This Row],[Name]],Table1[LB],FALSE))))</f>
        <v>4534.75</v>
      </c>
      <c r="P679" s="4">
        <f>(Table1[[#This Row],[UB]]-Table1[[#This Row],[Best_LB]])/Table1[[#This Row],[Best_LB]]</f>
        <v>2204.1932300567837</v>
      </c>
      <c r="Q679" s="4">
        <f>IF(Table1[[#This Row],[UB]]&lt;9999999,1,0)</f>
        <v>0</v>
      </c>
      <c r="R679" s="4">
        <f>IF(Table1[[#This Row],[Final gap]]&lt;0.0001,1,0)</f>
        <v>0</v>
      </c>
    </row>
    <row r="680" spans="1:26" x14ac:dyDescent="0.25">
      <c r="A680" t="s">
        <v>20</v>
      </c>
      <c r="B680" t="s">
        <v>78</v>
      </c>
      <c r="C680" t="s">
        <v>80</v>
      </c>
      <c r="D680" t="s">
        <v>67</v>
      </c>
      <c r="E680">
        <v>50</v>
      </c>
      <c r="F680">
        <v>18</v>
      </c>
      <c r="G680">
        <v>6</v>
      </c>
      <c r="L680" s="10">
        <v>36146.5</v>
      </c>
      <c r="M680" s="2"/>
      <c r="N680" s="2">
        <v>2.34124E-2</v>
      </c>
      <c r="O680" s="2">
        <f t="array" ref="O680">MAX(IF(Table1[Class]=Table1[[#This Row],[Class]],IF(Table1[Cost]=Table1[[#This Row],[Cost]], IF(Table1[Name]=Table1[[#This Row],[Name]],Table1[LB],FALSE))))</f>
        <v>23041.8</v>
      </c>
      <c r="P680" s="2">
        <f>(Table1[[#This Row],[UB]]-Table1[[#This Row],[Best_LB]])/Table1[[#This Row],[Best_LB]]</f>
        <v>0.56873594944839378</v>
      </c>
      <c r="Q680" s="2">
        <f>IF(Table1[[#This Row],[UB]]&lt;9999999,1,0)</f>
        <v>1</v>
      </c>
      <c r="R680" s="2">
        <f>IF(Table1[[#This Row],[Final gap]]&lt;0.0001,1,0)</f>
        <v>0</v>
      </c>
    </row>
    <row r="681" spans="1:26" x14ac:dyDescent="0.25">
      <c r="A681" t="s">
        <v>20</v>
      </c>
      <c r="B681" t="s">
        <v>78</v>
      </c>
      <c r="C681" t="s">
        <v>81</v>
      </c>
      <c r="D681" t="s">
        <v>67</v>
      </c>
      <c r="E681">
        <v>50</v>
      </c>
      <c r="F681">
        <v>18</v>
      </c>
      <c r="G681">
        <v>6</v>
      </c>
      <c r="L681" s="10">
        <v>9711.41</v>
      </c>
      <c r="M681" s="2"/>
      <c r="N681" s="2">
        <v>2.2964100000000001E-2</v>
      </c>
      <c r="O681" s="2">
        <f t="array" ref="O681">MAX(IF(Table1[Class]=Table1[[#This Row],[Class]],IF(Table1[Cost]=Table1[[#This Row],[Cost]], IF(Table1[Name]=Table1[[#This Row],[Name]],Table1[LB],FALSE))))</f>
        <v>6975.62</v>
      </c>
      <c r="P681" s="2">
        <f>(Table1[[#This Row],[UB]]-Table1[[#This Row],[Best_LB]])/Table1[[#This Row],[Best_LB]]</f>
        <v>0.39219309538076902</v>
      </c>
      <c r="Q681" s="2">
        <f>IF(Table1[[#This Row],[UB]]&lt;9999999,1,0)</f>
        <v>1</v>
      </c>
      <c r="R681" s="2">
        <f>IF(Table1[[#This Row],[Final gap]]&lt;0.0001,1,0)</f>
        <v>0</v>
      </c>
    </row>
    <row r="682" spans="1:26" x14ac:dyDescent="0.25">
      <c r="A682" t="s">
        <v>20</v>
      </c>
      <c r="B682" t="s">
        <v>82</v>
      </c>
      <c r="C682" t="s">
        <v>80</v>
      </c>
      <c r="D682" t="s">
        <v>67</v>
      </c>
      <c r="E682">
        <v>50</v>
      </c>
      <c r="F682">
        <v>18</v>
      </c>
      <c r="G682">
        <v>6</v>
      </c>
      <c r="L682" s="10">
        <v>36566.199999999997</v>
      </c>
      <c r="M682" s="2"/>
      <c r="N682" s="2">
        <v>2.3561100000000001E-2</v>
      </c>
      <c r="O682" s="2">
        <f t="array" ref="O682">MAX(IF(Table1[Class]=Table1[[#This Row],[Class]],IF(Table1[Cost]=Table1[[#This Row],[Cost]], IF(Table1[Name]=Table1[[#This Row],[Name]],Table1[LB],FALSE))))</f>
        <v>24173.7</v>
      </c>
      <c r="P682" s="2">
        <f>(Table1[[#This Row],[UB]]-Table1[[#This Row],[Best_LB]])/Table1[[#This Row],[Best_LB]]</f>
        <v>0.51264390639413893</v>
      </c>
      <c r="Q682" s="2">
        <f>IF(Table1[[#This Row],[UB]]&lt;9999999,1,0)</f>
        <v>1</v>
      </c>
      <c r="R682" s="2">
        <f>IF(Table1[[#This Row],[Final gap]]&lt;0.0001,1,0)</f>
        <v>0</v>
      </c>
    </row>
    <row r="683" spans="1:26" x14ac:dyDescent="0.25">
      <c r="A683" t="s">
        <v>20</v>
      </c>
      <c r="B683" t="s">
        <v>82</v>
      </c>
      <c r="C683" t="s">
        <v>81</v>
      </c>
      <c r="D683" t="s">
        <v>67</v>
      </c>
      <c r="E683">
        <v>50</v>
      </c>
      <c r="F683">
        <v>18</v>
      </c>
      <c r="G683">
        <v>6</v>
      </c>
      <c r="L683" s="10">
        <v>8856.0499999999993</v>
      </c>
      <c r="M683" s="2"/>
      <c r="N683" s="2">
        <v>2.3372199999999999E-2</v>
      </c>
      <c r="O683" s="2">
        <f t="array" ref="O683">MAX(IF(Table1[Class]=Table1[[#This Row],[Class]],IF(Table1[Cost]=Table1[[#This Row],[Cost]], IF(Table1[Name]=Table1[[#This Row],[Name]],Table1[LB],FALSE))))</f>
        <v>5571</v>
      </c>
      <c r="P683" s="2">
        <f>(Table1[[#This Row],[UB]]-Table1[[#This Row],[Best_LB]])/Table1[[#This Row],[Best_LB]]</f>
        <v>0.58966971818344993</v>
      </c>
      <c r="Q683" s="2">
        <f>IF(Table1[[#This Row],[UB]]&lt;9999999,1,0)</f>
        <v>1</v>
      </c>
      <c r="R683" s="2">
        <f>IF(Table1[[#This Row],[Final gap]]&lt;0.0001,1,0)</f>
        <v>0</v>
      </c>
    </row>
    <row r="684" spans="1:26" x14ac:dyDescent="0.25">
      <c r="A684" t="s">
        <v>20</v>
      </c>
      <c r="B684" t="s">
        <v>83</v>
      </c>
      <c r="C684" t="s">
        <v>80</v>
      </c>
      <c r="D684" t="s">
        <v>67</v>
      </c>
      <c r="E684">
        <v>50</v>
      </c>
      <c r="F684">
        <v>18</v>
      </c>
      <c r="G684">
        <v>6</v>
      </c>
      <c r="L684" s="10">
        <v>39387.9</v>
      </c>
      <c r="M684" s="2"/>
      <c r="N684" s="2">
        <v>2.0888299999999999E-2</v>
      </c>
      <c r="O684" s="2">
        <f t="array" ref="O684">MAX(IF(Table1[Class]=Table1[[#This Row],[Class]],IF(Table1[Cost]=Table1[[#This Row],[Cost]], IF(Table1[Name]=Table1[[#This Row],[Name]],Table1[LB],FALSE))))</f>
        <v>22625.8</v>
      </c>
      <c r="P684" s="2">
        <f>(Table1[[#This Row],[UB]]-Table1[[#This Row],[Best_LB]])/Table1[[#This Row],[Best_LB]]</f>
        <v>0.74084010289138957</v>
      </c>
      <c r="Q684" s="2">
        <f>IF(Table1[[#This Row],[UB]]&lt;9999999,1,0)</f>
        <v>1</v>
      </c>
      <c r="R684" s="2">
        <f>IF(Table1[[#This Row],[Final gap]]&lt;0.0001,1,0)</f>
        <v>0</v>
      </c>
    </row>
    <row r="685" spans="1:26" x14ac:dyDescent="0.25">
      <c r="A685" t="s">
        <v>20</v>
      </c>
      <c r="B685" t="s">
        <v>83</v>
      </c>
      <c r="C685" t="s">
        <v>81</v>
      </c>
      <c r="D685" t="s">
        <v>67</v>
      </c>
      <c r="E685">
        <v>50</v>
      </c>
      <c r="F685">
        <v>18</v>
      </c>
      <c r="G685">
        <v>6</v>
      </c>
      <c r="L685" s="10">
        <v>7043.67</v>
      </c>
      <c r="M685" s="16"/>
      <c r="N685" s="2">
        <v>2.1643800000000001E-2</v>
      </c>
      <c r="O685" s="2">
        <f t="array" ref="O685">MAX(IF(Table1[Class]=Table1[[#This Row],[Class]],IF(Table1[Cost]=Table1[[#This Row],[Cost]], IF(Table1[Name]=Table1[[#This Row],[Name]],Table1[LB],FALSE))))</f>
        <v>4534.75</v>
      </c>
      <c r="P685" s="2">
        <f>(Table1[[#This Row],[UB]]-Table1[[#This Row],[Best_LB]])/Table1[[#This Row],[Best_LB]]</f>
        <v>0.5532653398754066</v>
      </c>
      <c r="Q685" s="2">
        <f>IF(Table1[[#This Row],[UB]]&lt;9999999,1,0)</f>
        <v>1</v>
      </c>
      <c r="R685" s="2">
        <f>IF(Table1[[#This Row],[Final gap]]&lt;0.0001,1,0)</f>
        <v>0</v>
      </c>
    </row>
    <row r="686" spans="1:26" x14ac:dyDescent="0.25">
      <c r="A686" t="s">
        <v>26</v>
      </c>
      <c r="B686" t="s">
        <v>78</v>
      </c>
      <c r="C686" t="s">
        <v>80</v>
      </c>
      <c r="D686" t="s">
        <v>68</v>
      </c>
      <c r="E686">
        <v>50</v>
      </c>
      <c r="F686">
        <v>18</v>
      </c>
      <c r="G686">
        <v>9</v>
      </c>
      <c r="H686">
        <v>27</v>
      </c>
      <c r="I686">
        <v>32299.200000000001</v>
      </c>
      <c r="J686">
        <v>3624.61</v>
      </c>
      <c r="K686">
        <v>32299.3</v>
      </c>
      <c r="L686" s="10">
        <v>10000000</v>
      </c>
      <c r="M686" s="16">
        <v>10</v>
      </c>
      <c r="N686" s="16">
        <v>7190.17</v>
      </c>
      <c r="O686" s="16">
        <f t="array" ref="O686">MAX(IF(Table1[Class]=Table1[[#This Row],[Class]],IF(Table1[Cost]=Table1[[#This Row],[Cost]], IF(Table1[Name]=Table1[[#This Row],[Name]],Table1[LB],FALSE))))</f>
        <v>32299.3</v>
      </c>
      <c r="P686" s="16">
        <f>(Table1[[#This Row],[UB]]-Table1[[#This Row],[Best_LB]])/Table1[[#This Row],[Best_LB]]</f>
        <v>308.60423290907232</v>
      </c>
      <c r="Q686" s="16">
        <f>IF(Table1[[#This Row],[UB]]&lt;9999999,1,0)</f>
        <v>0</v>
      </c>
      <c r="R686" s="16">
        <f>IF(Table1[[#This Row],[Final gap]]&lt;0.0001,1,0)</f>
        <v>0</v>
      </c>
      <c r="S686">
        <v>31</v>
      </c>
      <c r="T686">
        <v>586</v>
      </c>
      <c r="U686">
        <v>2988</v>
      </c>
      <c r="V686">
        <v>0</v>
      </c>
      <c r="W686">
        <v>78.680000000000007</v>
      </c>
      <c r="X686">
        <v>312.58999999999997</v>
      </c>
      <c r="Y686">
        <v>0</v>
      </c>
      <c r="Z686">
        <v>0</v>
      </c>
    </row>
    <row r="687" spans="1:26" x14ac:dyDescent="0.25">
      <c r="A687" t="s">
        <v>26</v>
      </c>
      <c r="B687" t="s">
        <v>78</v>
      </c>
      <c r="C687" t="s">
        <v>81</v>
      </c>
      <c r="D687" t="s">
        <v>68</v>
      </c>
      <c r="E687">
        <v>50</v>
      </c>
      <c r="F687">
        <v>18</v>
      </c>
      <c r="G687">
        <v>9</v>
      </c>
      <c r="H687">
        <v>21</v>
      </c>
      <c r="I687">
        <v>7568.98</v>
      </c>
      <c r="J687">
        <v>3609.18</v>
      </c>
      <c r="K687">
        <v>7568.99</v>
      </c>
      <c r="L687" s="10">
        <v>10000000</v>
      </c>
      <c r="M687" s="16">
        <v>10</v>
      </c>
      <c r="N687" s="16">
        <v>7188.53</v>
      </c>
      <c r="O687" s="16">
        <f t="array" ref="O687">MAX(IF(Table1[Class]=Table1[[#This Row],[Class]],IF(Table1[Cost]=Table1[[#This Row],[Cost]], IF(Table1[Name]=Table1[[#This Row],[Name]],Table1[LB],FALSE))))</f>
        <v>7568.99</v>
      </c>
      <c r="P687" s="16">
        <f>(Table1[[#This Row],[UB]]-Table1[[#This Row],[Best_LB]])/Table1[[#This Row],[Best_LB]]</f>
        <v>1320.1802367290747</v>
      </c>
      <c r="Q687" s="16">
        <f>IF(Table1[[#This Row],[UB]]&lt;9999999,1,0)</f>
        <v>0</v>
      </c>
      <c r="R687" s="16">
        <f>IF(Table1[[#This Row],[Final gap]]&lt;0.0001,1,0)</f>
        <v>0</v>
      </c>
      <c r="S687">
        <v>126</v>
      </c>
      <c r="T687">
        <v>408</v>
      </c>
      <c r="U687">
        <v>3914</v>
      </c>
      <c r="V687">
        <v>0</v>
      </c>
      <c r="W687">
        <v>24.55</v>
      </c>
      <c r="X687">
        <v>390.24</v>
      </c>
      <c r="Y687">
        <v>0</v>
      </c>
      <c r="Z687">
        <v>0</v>
      </c>
    </row>
    <row r="688" spans="1:26" x14ac:dyDescent="0.25">
      <c r="A688" t="s">
        <v>26</v>
      </c>
      <c r="B688" t="s">
        <v>82</v>
      </c>
      <c r="C688" t="s">
        <v>80</v>
      </c>
      <c r="D688" t="s">
        <v>68</v>
      </c>
      <c r="E688">
        <v>50</v>
      </c>
      <c r="F688">
        <v>18</v>
      </c>
      <c r="G688">
        <v>9</v>
      </c>
      <c r="H688">
        <v>22</v>
      </c>
      <c r="I688">
        <v>67172.2</v>
      </c>
      <c r="J688">
        <v>3611.21</v>
      </c>
      <c r="K688">
        <v>67172.600000000006</v>
      </c>
      <c r="L688" s="10">
        <v>10000000</v>
      </c>
      <c r="M688" s="16">
        <v>10</v>
      </c>
      <c r="N688" s="16">
        <v>7192.41</v>
      </c>
      <c r="O688" s="16">
        <f t="array" ref="O688">MAX(IF(Table1[Class]=Table1[[#This Row],[Class]],IF(Table1[Cost]=Table1[[#This Row],[Cost]], IF(Table1[Name]=Table1[[#This Row],[Name]],Table1[LB],FALSE))))</f>
        <v>67172.600000000006</v>
      </c>
      <c r="P688" s="16">
        <f>(Table1[[#This Row],[UB]]-Table1[[#This Row],[Best_LB]])/Table1[[#This Row],[Best_LB]]</f>
        <v>147.87022387104264</v>
      </c>
      <c r="Q688" s="16">
        <f>IF(Table1[[#This Row],[UB]]&lt;9999999,1,0)</f>
        <v>0</v>
      </c>
      <c r="R688" s="16">
        <f>IF(Table1[[#This Row],[Final gap]]&lt;0.0001,1,0)</f>
        <v>0</v>
      </c>
      <c r="S688">
        <v>13</v>
      </c>
      <c r="T688">
        <v>325</v>
      </c>
      <c r="U688">
        <v>3741</v>
      </c>
      <c r="V688">
        <v>0</v>
      </c>
      <c r="W688">
        <v>16.04</v>
      </c>
      <c r="X688">
        <v>216.91</v>
      </c>
      <c r="Y688">
        <v>0</v>
      </c>
      <c r="Z688">
        <v>0</v>
      </c>
    </row>
    <row r="689" spans="1:26" x14ac:dyDescent="0.25">
      <c r="A689" t="s">
        <v>26</v>
      </c>
      <c r="B689" t="s">
        <v>82</v>
      </c>
      <c r="C689" t="s">
        <v>81</v>
      </c>
      <c r="D689" t="s">
        <v>68</v>
      </c>
      <c r="E689">
        <v>50</v>
      </c>
      <c r="F689">
        <v>18</v>
      </c>
      <c r="G689">
        <v>9</v>
      </c>
      <c r="H689">
        <v>31</v>
      </c>
      <c r="I689">
        <v>9480.01</v>
      </c>
      <c r="J689">
        <v>3618.03</v>
      </c>
      <c r="K689">
        <v>9488.8700000000008</v>
      </c>
      <c r="L689" s="10">
        <v>19145.8</v>
      </c>
      <c r="M689" s="16">
        <v>0.50438899999999998</v>
      </c>
      <c r="N689" s="16">
        <v>7191.71</v>
      </c>
      <c r="O689" s="16">
        <f t="array" ref="O689">MAX(IF(Table1[Class]=Table1[[#This Row],[Class]],IF(Table1[Cost]=Table1[[#This Row],[Cost]], IF(Table1[Name]=Table1[[#This Row],[Name]],Table1[LB],FALSE))))</f>
        <v>9488.8700000000008</v>
      </c>
      <c r="P689" s="16">
        <f>(Table1[[#This Row],[UB]]-Table1[[#This Row],[Best_LB]])/Table1[[#This Row],[Best_LB]]</f>
        <v>1.0177112764744376</v>
      </c>
      <c r="Q689" s="16">
        <f>IF(Table1[[#This Row],[UB]]&lt;9999999,1,0)</f>
        <v>1</v>
      </c>
      <c r="R689" s="16">
        <f>IF(Table1[[#This Row],[Final gap]]&lt;0.0001,1,0)</f>
        <v>0</v>
      </c>
      <c r="S689">
        <v>1</v>
      </c>
      <c r="T689">
        <v>428</v>
      </c>
      <c r="U689">
        <v>4052</v>
      </c>
      <c r="V689">
        <v>0</v>
      </c>
      <c r="W689">
        <v>0</v>
      </c>
      <c r="X689">
        <v>363.59</v>
      </c>
      <c r="Y689">
        <v>0</v>
      </c>
      <c r="Z689">
        <v>0</v>
      </c>
    </row>
    <row r="690" spans="1:26" x14ac:dyDescent="0.25">
      <c r="A690" t="s">
        <v>26</v>
      </c>
      <c r="B690" t="s">
        <v>83</v>
      </c>
      <c r="C690" t="s">
        <v>80</v>
      </c>
      <c r="D690" t="s">
        <v>68</v>
      </c>
      <c r="E690">
        <v>50</v>
      </c>
      <c r="F690">
        <v>18</v>
      </c>
      <c r="G690">
        <v>9</v>
      </c>
      <c r="H690">
        <v>21</v>
      </c>
      <c r="I690">
        <v>39625.5</v>
      </c>
      <c r="J690">
        <v>3629.19</v>
      </c>
      <c r="K690">
        <v>39625.599999999999</v>
      </c>
      <c r="L690" s="10">
        <v>10000000</v>
      </c>
      <c r="M690" s="16">
        <v>10</v>
      </c>
      <c r="N690" s="16">
        <v>7192.08</v>
      </c>
      <c r="O690" s="16">
        <f t="array" ref="O690">MAX(IF(Table1[Class]=Table1[[#This Row],[Class]],IF(Table1[Cost]=Table1[[#This Row],[Cost]], IF(Table1[Name]=Table1[[#This Row],[Name]],Table1[LB],FALSE))))</f>
        <v>39625.599999999999</v>
      </c>
      <c r="P690" s="16">
        <f>(Table1[[#This Row],[UB]]-Table1[[#This Row],[Best_LB]])/Table1[[#This Row],[Best_LB]]</f>
        <v>251.36210934345476</v>
      </c>
      <c r="Q690" s="16">
        <f>IF(Table1[[#This Row],[UB]]&lt;9999999,1,0)</f>
        <v>0</v>
      </c>
      <c r="R690" s="16">
        <f>IF(Table1[[#This Row],[Final gap]]&lt;0.0001,1,0)</f>
        <v>0</v>
      </c>
      <c r="S690">
        <v>60</v>
      </c>
      <c r="T690">
        <v>468</v>
      </c>
      <c r="U690">
        <v>3372</v>
      </c>
      <c r="V690">
        <v>0</v>
      </c>
      <c r="W690">
        <v>47.38</v>
      </c>
      <c r="X690">
        <v>305.93</v>
      </c>
      <c r="Y690">
        <v>0</v>
      </c>
      <c r="Z690">
        <v>0</v>
      </c>
    </row>
    <row r="691" spans="1:26" x14ac:dyDescent="0.25">
      <c r="A691" t="s">
        <v>26</v>
      </c>
      <c r="B691" t="s">
        <v>83</v>
      </c>
      <c r="C691" t="s">
        <v>81</v>
      </c>
      <c r="D691" t="s">
        <v>68</v>
      </c>
      <c r="E691">
        <v>50</v>
      </c>
      <c r="F691">
        <v>18</v>
      </c>
      <c r="G691">
        <v>9</v>
      </c>
      <c r="H691">
        <v>22</v>
      </c>
      <c r="I691">
        <v>11237.4</v>
      </c>
      <c r="J691">
        <v>3617.12</v>
      </c>
      <c r="K691">
        <v>11237.5</v>
      </c>
      <c r="L691" s="10">
        <v>10000000</v>
      </c>
      <c r="M691" s="16">
        <v>10</v>
      </c>
      <c r="N691" s="16">
        <v>7191.46</v>
      </c>
      <c r="O691" s="16">
        <f t="array" ref="O691">MAX(IF(Table1[Class]=Table1[[#This Row],[Class]],IF(Table1[Cost]=Table1[[#This Row],[Cost]], IF(Table1[Name]=Table1[[#This Row],[Name]],Table1[LB],FALSE))))</f>
        <v>11237.5</v>
      </c>
      <c r="P691" s="16">
        <f>(Table1[[#This Row],[UB]]-Table1[[#This Row],[Best_LB]])/Table1[[#This Row],[Best_LB]]</f>
        <v>888.87764182424917</v>
      </c>
      <c r="Q691" s="16">
        <f>IF(Table1[[#This Row],[UB]]&lt;9999999,1,0)</f>
        <v>0</v>
      </c>
      <c r="R691" s="16">
        <f>IF(Table1[[#This Row],[Final gap]]&lt;0.0001,1,0)</f>
        <v>0</v>
      </c>
      <c r="S691">
        <v>28</v>
      </c>
      <c r="T691">
        <v>337</v>
      </c>
      <c r="U691">
        <v>3642</v>
      </c>
      <c r="V691">
        <v>0</v>
      </c>
      <c r="W691">
        <v>20.94</v>
      </c>
      <c r="X691">
        <v>321.83999999999997</v>
      </c>
      <c r="Y691">
        <v>0</v>
      </c>
      <c r="Z691">
        <v>0</v>
      </c>
    </row>
    <row r="692" spans="1:26" x14ac:dyDescent="0.25">
      <c r="A692" t="s">
        <v>19</v>
      </c>
      <c r="B692" t="s">
        <v>78</v>
      </c>
      <c r="C692" t="s">
        <v>80</v>
      </c>
      <c r="D692" t="s">
        <v>68</v>
      </c>
      <c r="E692">
        <v>50</v>
      </c>
      <c r="F692">
        <v>18</v>
      </c>
      <c r="G692">
        <v>9</v>
      </c>
      <c r="L692" s="11">
        <v>10000000</v>
      </c>
      <c r="M692" s="4"/>
      <c r="N692" s="4">
        <v>2400</v>
      </c>
      <c r="O692" s="4">
        <f t="array" ref="O692">MAX(IF(Table1[Class]=Table1[[#This Row],[Class]],IF(Table1[Cost]=Table1[[#This Row],[Cost]], IF(Table1[Name]=Table1[[#This Row],[Name]],Table1[LB],FALSE))))</f>
        <v>32299.3</v>
      </c>
      <c r="P692" s="4">
        <f>(Table1[[#This Row],[UB]]-Table1[[#This Row],[Best_LB]])/Table1[[#This Row],[Best_LB]]</f>
        <v>308.60423290907232</v>
      </c>
      <c r="Q692" s="4">
        <f>IF(Table1[[#This Row],[UB]]&lt;9999999,1,0)</f>
        <v>0</v>
      </c>
      <c r="R692" s="4">
        <f>IF(Table1[[#This Row],[Final gap]]&lt;0.0001,1,0)</f>
        <v>0</v>
      </c>
    </row>
    <row r="693" spans="1:26" x14ac:dyDescent="0.25">
      <c r="A693" t="s">
        <v>19</v>
      </c>
      <c r="B693" t="s">
        <v>78</v>
      </c>
      <c r="C693" t="s">
        <v>81</v>
      </c>
      <c r="D693" t="s">
        <v>68</v>
      </c>
      <c r="E693">
        <v>50</v>
      </c>
      <c r="F693">
        <v>18</v>
      </c>
      <c r="G693">
        <v>9</v>
      </c>
      <c r="L693" s="11">
        <v>10000000</v>
      </c>
      <c r="M693" s="4"/>
      <c r="N693" s="4">
        <v>2400</v>
      </c>
      <c r="O693" s="4">
        <f t="array" ref="O693">MAX(IF(Table1[Class]=Table1[[#This Row],[Class]],IF(Table1[Cost]=Table1[[#This Row],[Cost]], IF(Table1[Name]=Table1[[#This Row],[Name]],Table1[LB],FALSE))))</f>
        <v>7568.99</v>
      </c>
      <c r="P693" s="4">
        <f>(Table1[[#This Row],[UB]]-Table1[[#This Row],[Best_LB]])/Table1[[#This Row],[Best_LB]]</f>
        <v>1320.1802367290747</v>
      </c>
      <c r="Q693" s="4">
        <f>IF(Table1[[#This Row],[UB]]&lt;9999999,1,0)</f>
        <v>0</v>
      </c>
      <c r="R693" s="4">
        <f>IF(Table1[[#This Row],[Final gap]]&lt;0.0001,1,0)</f>
        <v>0</v>
      </c>
    </row>
    <row r="694" spans="1:26" x14ac:dyDescent="0.25">
      <c r="A694" t="s">
        <v>19</v>
      </c>
      <c r="B694" t="s">
        <v>82</v>
      </c>
      <c r="C694" t="s">
        <v>80</v>
      </c>
      <c r="D694" t="s">
        <v>68</v>
      </c>
      <c r="E694">
        <v>50</v>
      </c>
      <c r="F694">
        <v>18</v>
      </c>
      <c r="G694">
        <v>9</v>
      </c>
      <c r="L694" s="11">
        <v>10000000</v>
      </c>
      <c r="M694" s="4"/>
      <c r="N694" s="4">
        <v>2400</v>
      </c>
      <c r="O694" s="4">
        <f t="array" ref="O694">MAX(IF(Table1[Class]=Table1[[#This Row],[Class]],IF(Table1[Cost]=Table1[[#This Row],[Cost]], IF(Table1[Name]=Table1[[#This Row],[Name]],Table1[LB],FALSE))))</f>
        <v>67172.600000000006</v>
      </c>
      <c r="P694" s="4">
        <f>(Table1[[#This Row],[UB]]-Table1[[#This Row],[Best_LB]])/Table1[[#This Row],[Best_LB]]</f>
        <v>147.87022387104264</v>
      </c>
      <c r="Q694" s="4">
        <f>IF(Table1[[#This Row],[UB]]&lt;9999999,1,0)</f>
        <v>0</v>
      </c>
      <c r="R694" s="4">
        <f>IF(Table1[[#This Row],[Final gap]]&lt;0.0001,1,0)</f>
        <v>0</v>
      </c>
    </row>
    <row r="695" spans="1:26" x14ac:dyDescent="0.25">
      <c r="A695" t="s">
        <v>19</v>
      </c>
      <c r="B695" t="s">
        <v>82</v>
      </c>
      <c r="C695" t="s">
        <v>81</v>
      </c>
      <c r="D695" t="s">
        <v>68</v>
      </c>
      <c r="E695">
        <v>50</v>
      </c>
      <c r="F695">
        <v>18</v>
      </c>
      <c r="G695">
        <v>9</v>
      </c>
      <c r="L695" s="11">
        <v>10000000</v>
      </c>
      <c r="M695" s="4"/>
      <c r="N695" s="4">
        <v>2400</v>
      </c>
      <c r="O695" s="4">
        <f t="array" ref="O695">MAX(IF(Table1[Class]=Table1[[#This Row],[Class]],IF(Table1[Cost]=Table1[[#This Row],[Cost]], IF(Table1[Name]=Table1[[#This Row],[Name]],Table1[LB],FALSE))))</f>
        <v>9488.8700000000008</v>
      </c>
      <c r="P695" s="4">
        <f>(Table1[[#This Row],[UB]]-Table1[[#This Row],[Best_LB]])/Table1[[#This Row],[Best_LB]]</f>
        <v>1052.8662664785163</v>
      </c>
      <c r="Q695" s="4">
        <f>IF(Table1[[#This Row],[UB]]&lt;9999999,1,0)</f>
        <v>0</v>
      </c>
      <c r="R695" s="4">
        <f>IF(Table1[[#This Row],[Final gap]]&lt;0.0001,1,0)</f>
        <v>0</v>
      </c>
    </row>
    <row r="696" spans="1:26" x14ac:dyDescent="0.25">
      <c r="A696" t="s">
        <v>19</v>
      </c>
      <c r="B696" t="s">
        <v>83</v>
      </c>
      <c r="C696" t="s">
        <v>80</v>
      </c>
      <c r="D696" t="s">
        <v>68</v>
      </c>
      <c r="E696">
        <v>50</v>
      </c>
      <c r="F696">
        <v>18</v>
      </c>
      <c r="G696">
        <v>9</v>
      </c>
      <c r="L696" s="11">
        <v>10000000</v>
      </c>
      <c r="M696" s="4"/>
      <c r="N696" s="4">
        <v>2400</v>
      </c>
      <c r="O696" s="4">
        <f t="array" ref="O696">MAX(IF(Table1[Class]=Table1[[#This Row],[Class]],IF(Table1[Cost]=Table1[[#This Row],[Cost]], IF(Table1[Name]=Table1[[#This Row],[Name]],Table1[LB],FALSE))))</f>
        <v>39625.599999999999</v>
      </c>
      <c r="P696" s="4">
        <f>(Table1[[#This Row],[UB]]-Table1[[#This Row],[Best_LB]])/Table1[[#This Row],[Best_LB]]</f>
        <v>251.36210934345476</v>
      </c>
      <c r="Q696" s="4">
        <f>IF(Table1[[#This Row],[UB]]&lt;9999999,1,0)</f>
        <v>0</v>
      </c>
      <c r="R696" s="4">
        <f>IF(Table1[[#This Row],[Final gap]]&lt;0.0001,1,0)</f>
        <v>0</v>
      </c>
    </row>
    <row r="697" spans="1:26" x14ac:dyDescent="0.25">
      <c r="A697" t="s">
        <v>19</v>
      </c>
      <c r="B697" t="s">
        <v>83</v>
      </c>
      <c r="C697" t="s">
        <v>81</v>
      </c>
      <c r="D697" t="s">
        <v>68</v>
      </c>
      <c r="E697">
        <v>50</v>
      </c>
      <c r="F697">
        <v>18</v>
      </c>
      <c r="G697">
        <v>9</v>
      </c>
      <c r="L697" s="11">
        <v>10000000</v>
      </c>
      <c r="M697" s="4"/>
      <c r="N697" s="4">
        <v>2400</v>
      </c>
      <c r="O697" s="4">
        <f t="array" ref="O697">MAX(IF(Table1[Class]=Table1[[#This Row],[Class]],IF(Table1[Cost]=Table1[[#This Row],[Cost]], IF(Table1[Name]=Table1[[#This Row],[Name]],Table1[LB],FALSE))))</f>
        <v>11237.5</v>
      </c>
      <c r="P697" s="4">
        <f>(Table1[[#This Row],[UB]]-Table1[[#This Row],[Best_LB]])/Table1[[#This Row],[Best_LB]]</f>
        <v>888.87764182424917</v>
      </c>
      <c r="Q697" s="4">
        <f>IF(Table1[[#This Row],[UB]]&lt;9999999,1,0)</f>
        <v>0</v>
      </c>
      <c r="R697" s="4">
        <f>IF(Table1[[#This Row],[Final gap]]&lt;0.0001,1,0)</f>
        <v>0</v>
      </c>
    </row>
    <row r="698" spans="1:26" x14ac:dyDescent="0.25">
      <c r="A698" t="s">
        <v>20</v>
      </c>
      <c r="B698" t="s">
        <v>78</v>
      </c>
      <c r="C698" t="s">
        <v>80</v>
      </c>
      <c r="D698" t="s">
        <v>68</v>
      </c>
      <c r="E698">
        <v>50</v>
      </c>
      <c r="F698">
        <v>18</v>
      </c>
      <c r="G698">
        <v>9</v>
      </c>
      <c r="L698" s="10">
        <v>45238.8</v>
      </c>
      <c r="M698" s="2"/>
      <c r="N698" s="2">
        <v>6.9808899999999993E-2</v>
      </c>
      <c r="O698" s="2">
        <f t="array" ref="O698">MAX(IF(Table1[Class]=Table1[[#This Row],[Class]],IF(Table1[Cost]=Table1[[#This Row],[Cost]], IF(Table1[Name]=Table1[[#This Row],[Name]],Table1[LB],FALSE))))</f>
        <v>32299.3</v>
      </c>
      <c r="P698" s="2">
        <f>(Table1[[#This Row],[UB]]-Table1[[#This Row],[Best_LB]])/Table1[[#This Row],[Best_LB]]</f>
        <v>0.40061239717269426</v>
      </c>
      <c r="Q698" s="2">
        <f>IF(Table1[[#This Row],[UB]]&lt;9999999,1,0)</f>
        <v>1</v>
      </c>
      <c r="R698" s="2">
        <f>IF(Table1[[#This Row],[Final gap]]&lt;0.0001,1,0)</f>
        <v>0</v>
      </c>
    </row>
    <row r="699" spans="1:26" x14ac:dyDescent="0.25">
      <c r="A699" t="s">
        <v>20</v>
      </c>
      <c r="B699" t="s">
        <v>78</v>
      </c>
      <c r="C699" t="s">
        <v>81</v>
      </c>
      <c r="D699" t="s">
        <v>68</v>
      </c>
      <c r="E699">
        <v>50</v>
      </c>
      <c r="F699">
        <v>18</v>
      </c>
      <c r="G699">
        <v>9</v>
      </c>
      <c r="L699" s="10">
        <v>9689.91</v>
      </c>
      <c r="M699" s="2"/>
      <c r="N699" s="2">
        <v>5.5747900000000003E-2</v>
      </c>
      <c r="O699" s="2">
        <f t="array" ref="O699">MAX(IF(Table1[Class]=Table1[[#This Row],[Class]],IF(Table1[Cost]=Table1[[#This Row],[Cost]], IF(Table1[Name]=Table1[[#This Row],[Name]],Table1[LB],FALSE))))</f>
        <v>7568.99</v>
      </c>
      <c r="P699" s="2">
        <f>(Table1[[#This Row],[UB]]-Table1[[#This Row],[Best_LB]])/Table1[[#This Row],[Best_LB]]</f>
        <v>0.28021175876834298</v>
      </c>
      <c r="Q699" s="2">
        <f>IF(Table1[[#This Row],[UB]]&lt;9999999,1,0)</f>
        <v>1</v>
      </c>
      <c r="R699" s="2">
        <f>IF(Table1[[#This Row],[Final gap]]&lt;0.0001,1,0)</f>
        <v>0</v>
      </c>
    </row>
    <row r="700" spans="1:26" x14ac:dyDescent="0.25">
      <c r="A700" t="s">
        <v>20</v>
      </c>
      <c r="B700" t="s">
        <v>82</v>
      </c>
      <c r="C700" t="s">
        <v>80</v>
      </c>
      <c r="D700" t="s">
        <v>68</v>
      </c>
      <c r="E700">
        <v>50</v>
      </c>
      <c r="F700">
        <v>18</v>
      </c>
      <c r="G700">
        <v>9</v>
      </c>
      <c r="L700" s="10">
        <v>79805.399999999994</v>
      </c>
      <c r="M700" s="2"/>
      <c r="N700" s="2">
        <v>5.6231900000000001E-2</v>
      </c>
      <c r="O700" s="2">
        <f t="array" ref="O700">MAX(IF(Table1[Class]=Table1[[#This Row],[Class]],IF(Table1[Cost]=Table1[[#This Row],[Cost]], IF(Table1[Name]=Table1[[#This Row],[Name]],Table1[LB],FALSE))))</f>
        <v>67172.600000000006</v>
      </c>
      <c r="P700" s="2">
        <f>(Table1[[#This Row],[UB]]-Table1[[#This Row],[Best_LB]])/Table1[[#This Row],[Best_LB]]</f>
        <v>0.18806477641181057</v>
      </c>
      <c r="Q700" s="2">
        <f>IF(Table1[[#This Row],[UB]]&lt;9999999,1,0)</f>
        <v>1</v>
      </c>
      <c r="R700" s="2">
        <f>IF(Table1[[#This Row],[Final gap]]&lt;0.0001,1,0)</f>
        <v>0</v>
      </c>
    </row>
    <row r="701" spans="1:26" x14ac:dyDescent="0.25">
      <c r="A701" t="s">
        <v>20</v>
      </c>
      <c r="B701" t="s">
        <v>82</v>
      </c>
      <c r="C701" t="s">
        <v>81</v>
      </c>
      <c r="D701" t="s">
        <v>68</v>
      </c>
      <c r="E701">
        <v>50</v>
      </c>
      <c r="F701">
        <v>18</v>
      </c>
      <c r="G701">
        <v>9</v>
      </c>
      <c r="L701" s="10">
        <v>14832.6</v>
      </c>
      <c r="M701" s="2"/>
      <c r="N701" s="2">
        <v>8.60379E-2</v>
      </c>
      <c r="O701" s="2">
        <f t="array" ref="O701">MAX(IF(Table1[Class]=Table1[[#This Row],[Class]],IF(Table1[Cost]=Table1[[#This Row],[Cost]], IF(Table1[Name]=Table1[[#This Row],[Name]],Table1[LB],FALSE))))</f>
        <v>9488.8700000000008</v>
      </c>
      <c r="P701" s="2">
        <f>(Table1[[#This Row],[UB]]-Table1[[#This Row],[Best_LB]])/Table1[[#This Row],[Best_LB]]</f>
        <v>0.5631576784169241</v>
      </c>
      <c r="Q701" s="2">
        <f>IF(Table1[[#This Row],[UB]]&lt;9999999,1,0)</f>
        <v>1</v>
      </c>
      <c r="R701" s="2">
        <f>IF(Table1[[#This Row],[Final gap]]&lt;0.0001,1,0)</f>
        <v>0</v>
      </c>
    </row>
    <row r="702" spans="1:26" x14ac:dyDescent="0.25">
      <c r="A702" t="s">
        <v>20</v>
      </c>
      <c r="B702" t="s">
        <v>83</v>
      </c>
      <c r="C702" t="s">
        <v>80</v>
      </c>
      <c r="D702" t="s">
        <v>68</v>
      </c>
      <c r="E702">
        <v>50</v>
      </c>
      <c r="F702">
        <v>18</v>
      </c>
      <c r="G702">
        <v>9</v>
      </c>
      <c r="L702" s="10">
        <v>54725.599999999999</v>
      </c>
      <c r="M702" s="2"/>
      <c r="N702" s="2">
        <v>5.4257600000000003E-2</v>
      </c>
      <c r="O702" s="2">
        <f t="array" ref="O702">MAX(IF(Table1[Class]=Table1[[#This Row],[Class]],IF(Table1[Cost]=Table1[[#This Row],[Cost]], IF(Table1[Name]=Table1[[#This Row],[Name]],Table1[LB],FALSE))))</f>
        <v>39625.599999999999</v>
      </c>
      <c r="P702" s="2">
        <f>(Table1[[#This Row],[UB]]-Table1[[#This Row],[Best_LB]])/Table1[[#This Row],[Best_LB]]</f>
        <v>0.38106678510861669</v>
      </c>
      <c r="Q702" s="2">
        <f>IF(Table1[[#This Row],[UB]]&lt;9999999,1,0)</f>
        <v>1</v>
      </c>
      <c r="R702" s="2">
        <f>IF(Table1[[#This Row],[Final gap]]&lt;0.0001,1,0)</f>
        <v>0</v>
      </c>
    </row>
    <row r="703" spans="1:26" x14ac:dyDescent="0.25">
      <c r="A703" t="s">
        <v>20</v>
      </c>
      <c r="B703" t="s">
        <v>83</v>
      </c>
      <c r="C703" t="s">
        <v>81</v>
      </c>
      <c r="D703" t="s">
        <v>68</v>
      </c>
      <c r="E703">
        <v>50</v>
      </c>
      <c r="F703">
        <v>18</v>
      </c>
      <c r="G703">
        <v>9</v>
      </c>
      <c r="L703" s="10">
        <v>14865.4</v>
      </c>
      <c r="M703" s="16"/>
      <c r="N703" s="2">
        <v>5.68018E-2</v>
      </c>
      <c r="O703" s="2">
        <f t="array" ref="O703">MAX(IF(Table1[Class]=Table1[[#This Row],[Class]],IF(Table1[Cost]=Table1[[#This Row],[Cost]], IF(Table1[Name]=Table1[[#This Row],[Name]],Table1[LB],FALSE))))</f>
        <v>11237.5</v>
      </c>
      <c r="P703" s="2">
        <f>(Table1[[#This Row],[UB]]-Table1[[#This Row],[Best_LB]])/Table1[[#This Row],[Best_LB]]</f>
        <v>0.32283870967741934</v>
      </c>
      <c r="Q703" s="2">
        <f>IF(Table1[[#This Row],[UB]]&lt;9999999,1,0)</f>
        <v>1</v>
      </c>
      <c r="R703" s="2">
        <f>IF(Table1[[#This Row],[Final gap]]&lt;0.0001,1,0)</f>
        <v>0</v>
      </c>
    </row>
    <row r="704" spans="1:26" x14ac:dyDescent="0.25">
      <c r="A704" t="s">
        <v>26</v>
      </c>
      <c r="B704" t="s">
        <v>78</v>
      </c>
      <c r="C704" t="s">
        <v>80</v>
      </c>
      <c r="D704" t="s">
        <v>69</v>
      </c>
      <c r="E704">
        <v>50</v>
      </c>
      <c r="F704">
        <v>38</v>
      </c>
      <c r="G704">
        <v>12</v>
      </c>
      <c r="H704">
        <v>11</v>
      </c>
      <c r="I704">
        <v>35803.599999999999</v>
      </c>
      <c r="J704">
        <v>3654.37</v>
      </c>
      <c r="K704">
        <v>35803.599999999999</v>
      </c>
      <c r="L704" s="10">
        <v>10000000</v>
      </c>
      <c r="M704" s="16">
        <v>10</v>
      </c>
      <c r="N704" s="16">
        <v>7191.46</v>
      </c>
      <c r="O704" s="16">
        <f t="array" ref="O704">MAX(IF(Table1[Class]=Table1[[#This Row],[Class]],IF(Table1[Cost]=Table1[[#This Row],[Cost]], IF(Table1[Name]=Table1[[#This Row],[Name]],Table1[LB],FALSE))))</f>
        <v>35803.599999999999</v>
      </c>
      <c r="P704" s="16">
        <f>(Table1[[#This Row],[UB]]-Table1[[#This Row],[Best_LB]])/Table1[[#This Row],[Best_LB]]</f>
        <v>278.30152275190204</v>
      </c>
      <c r="Q704" s="16">
        <f>IF(Table1[[#This Row],[UB]]&lt;9999999,1,0)</f>
        <v>0</v>
      </c>
      <c r="R704" s="16">
        <f>IF(Table1[[#This Row],[Final gap]]&lt;0.0001,1,0)</f>
        <v>0</v>
      </c>
      <c r="S704">
        <v>73</v>
      </c>
      <c r="T704">
        <v>268</v>
      </c>
      <c r="U704">
        <v>3344</v>
      </c>
      <c r="V704">
        <v>0</v>
      </c>
      <c r="W704">
        <v>51.28</v>
      </c>
      <c r="X704">
        <v>344.2</v>
      </c>
      <c r="Y704">
        <v>0</v>
      </c>
      <c r="Z704">
        <v>0</v>
      </c>
    </row>
    <row r="705" spans="1:26" x14ac:dyDescent="0.25">
      <c r="A705" t="s">
        <v>26</v>
      </c>
      <c r="B705" t="s">
        <v>78</v>
      </c>
      <c r="C705" t="s">
        <v>81</v>
      </c>
      <c r="D705" t="s">
        <v>69</v>
      </c>
      <c r="E705">
        <v>50</v>
      </c>
      <c r="F705">
        <v>38</v>
      </c>
      <c r="G705">
        <v>12</v>
      </c>
      <c r="H705">
        <v>10</v>
      </c>
      <c r="I705">
        <v>8571.5499999999993</v>
      </c>
      <c r="J705">
        <v>3627.07</v>
      </c>
      <c r="K705">
        <v>8571.61</v>
      </c>
      <c r="L705" s="10">
        <v>10000000</v>
      </c>
      <c r="M705" s="16">
        <v>10</v>
      </c>
      <c r="N705" s="16">
        <v>7189.58</v>
      </c>
      <c r="O705" s="16">
        <f t="array" ref="O705">MAX(IF(Table1[Class]=Table1[[#This Row],[Class]],IF(Table1[Cost]=Table1[[#This Row],[Cost]], IF(Table1[Name]=Table1[[#This Row],[Name]],Table1[LB],FALSE))))</f>
        <v>8571.61</v>
      </c>
      <c r="P705" s="16">
        <f>(Table1[[#This Row],[UB]]-Table1[[#This Row],[Best_LB]])/Table1[[#This Row],[Best_LB]]</f>
        <v>1165.6419727449102</v>
      </c>
      <c r="Q705" s="16">
        <f>IF(Table1[[#This Row],[UB]]&lt;9999999,1,0)</f>
        <v>0</v>
      </c>
      <c r="R705" s="16">
        <f>IF(Table1[[#This Row],[Final gap]]&lt;0.0001,1,0)</f>
        <v>0</v>
      </c>
      <c r="S705">
        <v>20</v>
      </c>
      <c r="T705">
        <v>180</v>
      </c>
      <c r="U705">
        <v>2709</v>
      </c>
      <c r="V705">
        <v>0</v>
      </c>
      <c r="W705">
        <v>25.61</v>
      </c>
      <c r="X705">
        <v>475.27</v>
      </c>
      <c r="Y705">
        <v>0</v>
      </c>
      <c r="Z705">
        <v>0</v>
      </c>
    </row>
    <row r="706" spans="1:26" x14ac:dyDescent="0.25">
      <c r="A706" t="s">
        <v>26</v>
      </c>
      <c r="B706" t="s">
        <v>82</v>
      </c>
      <c r="C706" t="s">
        <v>80</v>
      </c>
      <c r="D706" t="s">
        <v>69</v>
      </c>
      <c r="E706">
        <v>50</v>
      </c>
      <c r="F706">
        <v>38</v>
      </c>
      <c r="G706">
        <v>12</v>
      </c>
      <c r="H706">
        <v>10</v>
      </c>
      <c r="I706">
        <v>21722.5</v>
      </c>
      <c r="J706">
        <v>3651.85</v>
      </c>
      <c r="K706">
        <v>21724</v>
      </c>
      <c r="L706" s="10">
        <v>10000000</v>
      </c>
      <c r="M706" s="16">
        <v>10</v>
      </c>
      <c r="N706" s="16">
        <v>7191.64</v>
      </c>
      <c r="O706" s="16">
        <f t="array" ref="O706">MAX(IF(Table1[Class]=Table1[[#This Row],[Class]],IF(Table1[Cost]=Table1[[#This Row],[Cost]], IF(Table1[Name]=Table1[[#This Row],[Name]],Table1[LB],FALSE))))</f>
        <v>21724</v>
      </c>
      <c r="P706" s="16">
        <f>(Table1[[#This Row],[UB]]-Table1[[#This Row],[Best_LB]])/Table1[[#This Row],[Best_LB]]</f>
        <v>459.32038298655863</v>
      </c>
      <c r="Q706" s="16">
        <f>IF(Table1[[#This Row],[UB]]&lt;9999999,1,0)</f>
        <v>0</v>
      </c>
      <c r="R706" s="16">
        <f>IF(Table1[[#This Row],[Final gap]]&lt;0.0001,1,0)</f>
        <v>0</v>
      </c>
      <c r="S706">
        <v>31</v>
      </c>
      <c r="T706">
        <v>215</v>
      </c>
      <c r="U706">
        <v>2615</v>
      </c>
      <c r="V706">
        <v>0</v>
      </c>
      <c r="W706">
        <v>24.87</v>
      </c>
      <c r="X706">
        <v>231.68</v>
      </c>
      <c r="Y706">
        <v>0</v>
      </c>
      <c r="Z706">
        <v>0</v>
      </c>
    </row>
    <row r="707" spans="1:26" x14ac:dyDescent="0.25">
      <c r="A707" t="s">
        <v>26</v>
      </c>
      <c r="B707" t="s">
        <v>82</v>
      </c>
      <c r="C707" t="s">
        <v>81</v>
      </c>
      <c r="D707" t="s">
        <v>69</v>
      </c>
      <c r="E707">
        <v>50</v>
      </c>
      <c r="F707">
        <v>38</v>
      </c>
      <c r="G707">
        <v>12</v>
      </c>
      <c r="H707">
        <v>10</v>
      </c>
      <c r="I707">
        <v>6577.89</v>
      </c>
      <c r="J707">
        <v>3633.68</v>
      </c>
      <c r="K707">
        <v>6577.93</v>
      </c>
      <c r="L707" s="10">
        <v>10000000</v>
      </c>
      <c r="M707" s="16">
        <v>10</v>
      </c>
      <c r="N707" s="16">
        <v>7191.45</v>
      </c>
      <c r="O707" s="16">
        <f t="array" ref="O707">MAX(IF(Table1[Class]=Table1[[#This Row],[Class]],IF(Table1[Cost]=Table1[[#This Row],[Cost]], IF(Table1[Name]=Table1[[#This Row],[Name]],Table1[LB],FALSE))))</f>
        <v>6577.93</v>
      </c>
      <c r="P707" s="16">
        <f>(Table1[[#This Row],[UB]]-Table1[[#This Row],[Best_LB]])/Table1[[#This Row],[Best_LB]]</f>
        <v>1519.2350891541869</v>
      </c>
      <c r="Q707" s="16">
        <f>IF(Table1[[#This Row],[UB]]&lt;9999999,1,0)</f>
        <v>0</v>
      </c>
      <c r="R707" s="16">
        <f>IF(Table1[[#This Row],[Final gap]]&lt;0.0001,1,0)</f>
        <v>0</v>
      </c>
      <c r="S707">
        <v>50</v>
      </c>
      <c r="T707">
        <v>183</v>
      </c>
      <c r="U707">
        <v>2924</v>
      </c>
      <c r="V707">
        <v>0</v>
      </c>
      <c r="W707">
        <v>18.89</v>
      </c>
      <c r="X707">
        <v>382.84</v>
      </c>
      <c r="Y707">
        <v>0</v>
      </c>
      <c r="Z707">
        <v>0</v>
      </c>
    </row>
    <row r="708" spans="1:26" x14ac:dyDescent="0.25">
      <c r="A708" t="s">
        <v>26</v>
      </c>
      <c r="B708" t="s">
        <v>83</v>
      </c>
      <c r="C708" t="s">
        <v>80</v>
      </c>
      <c r="D708" t="s">
        <v>69</v>
      </c>
      <c r="E708">
        <v>50</v>
      </c>
      <c r="F708">
        <v>38</v>
      </c>
      <c r="G708">
        <v>12</v>
      </c>
      <c r="H708">
        <v>11</v>
      </c>
      <c r="I708">
        <v>27160.400000000001</v>
      </c>
      <c r="J708">
        <v>3638.49</v>
      </c>
      <c r="K708">
        <v>27160.6</v>
      </c>
      <c r="L708" s="10">
        <v>10000000</v>
      </c>
      <c r="M708" s="16">
        <v>10</v>
      </c>
      <c r="N708" s="16">
        <v>7191.97</v>
      </c>
      <c r="O708" s="16">
        <f t="array" ref="O708">MAX(IF(Table1[Class]=Table1[[#This Row],[Class]],IF(Table1[Cost]=Table1[[#This Row],[Cost]], IF(Table1[Name]=Table1[[#This Row],[Name]],Table1[LB],FALSE))))</f>
        <v>27160.6</v>
      </c>
      <c r="P708" s="16">
        <f>(Table1[[#This Row],[UB]]-Table1[[#This Row],[Best_LB]])/Table1[[#This Row],[Best_LB]]</f>
        <v>367.18037893124603</v>
      </c>
      <c r="Q708" s="16">
        <f>IF(Table1[[#This Row],[UB]]&lt;9999999,1,0)</f>
        <v>0</v>
      </c>
      <c r="R708" s="16">
        <f>IF(Table1[[#This Row],[Final gap]]&lt;0.0001,1,0)</f>
        <v>0</v>
      </c>
      <c r="S708">
        <v>11</v>
      </c>
      <c r="T708">
        <v>165</v>
      </c>
      <c r="U708">
        <v>2297</v>
      </c>
      <c r="V708">
        <v>0</v>
      </c>
      <c r="W708">
        <v>18.16</v>
      </c>
      <c r="X708">
        <v>181.34</v>
      </c>
      <c r="Y708">
        <v>0</v>
      </c>
      <c r="Z708">
        <v>0</v>
      </c>
    </row>
    <row r="709" spans="1:26" x14ac:dyDescent="0.25">
      <c r="A709" t="s">
        <v>26</v>
      </c>
      <c r="B709" t="s">
        <v>83</v>
      </c>
      <c r="C709" t="s">
        <v>81</v>
      </c>
      <c r="D709" t="s">
        <v>69</v>
      </c>
      <c r="E709">
        <v>50</v>
      </c>
      <c r="F709">
        <v>38</v>
      </c>
      <c r="G709">
        <v>12</v>
      </c>
      <c r="H709">
        <v>9</v>
      </c>
      <c r="I709">
        <v>5104.7</v>
      </c>
      <c r="J709">
        <v>3624.26</v>
      </c>
      <c r="K709">
        <v>5104.72</v>
      </c>
      <c r="L709" s="10">
        <v>10000000</v>
      </c>
      <c r="M709" s="16">
        <v>10</v>
      </c>
      <c r="N709" s="16">
        <v>7192.69</v>
      </c>
      <c r="O709" s="16">
        <f t="array" ref="O709">MAX(IF(Table1[Class]=Table1[[#This Row],[Class]],IF(Table1[Cost]=Table1[[#This Row],[Cost]], IF(Table1[Name]=Table1[[#This Row],[Name]],Table1[LB],FALSE))))</f>
        <v>5104.72</v>
      </c>
      <c r="P709" s="16">
        <f>(Table1[[#This Row],[UB]]-Table1[[#This Row],[Best_LB]])/Table1[[#This Row],[Best_LB]]</f>
        <v>1957.9713049883244</v>
      </c>
      <c r="Q709" s="16">
        <f>IF(Table1[[#This Row],[UB]]&lt;9999999,1,0)</f>
        <v>0</v>
      </c>
      <c r="R709" s="16">
        <f>IF(Table1[[#This Row],[Final gap]]&lt;0.0001,1,0)</f>
        <v>0</v>
      </c>
      <c r="S709">
        <v>94</v>
      </c>
      <c r="T709">
        <v>306</v>
      </c>
      <c r="U709">
        <v>3073</v>
      </c>
      <c r="V709">
        <v>0</v>
      </c>
      <c r="W709">
        <v>238.99</v>
      </c>
      <c r="X709">
        <v>612.64</v>
      </c>
      <c r="Y709">
        <v>0</v>
      </c>
      <c r="Z709">
        <v>0</v>
      </c>
    </row>
    <row r="710" spans="1:26" x14ac:dyDescent="0.25">
      <c r="A710" t="s">
        <v>19</v>
      </c>
      <c r="B710" t="s">
        <v>78</v>
      </c>
      <c r="C710" t="s">
        <v>80</v>
      </c>
      <c r="D710" t="s">
        <v>69</v>
      </c>
      <c r="E710">
        <v>50</v>
      </c>
      <c r="F710">
        <v>38</v>
      </c>
      <c r="G710">
        <v>12</v>
      </c>
      <c r="L710" s="11">
        <v>10000000</v>
      </c>
      <c r="M710" s="4"/>
      <c r="N710" s="4">
        <v>2400</v>
      </c>
      <c r="O710" s="4">
        <f t="array" ref="O710">MAX(IF(Table1[Class]=Table1[[#This Row],[Class]],IF(Table1[Cost]=Table1[[#This Row],[Cost]], IF(Table1[Name]=Table1[[#This Row],[Name]],Table1[LB],FALSE))))</f>
        <v>35803.599999999999</v>
      </c>
      <c r="P710" s="4">
        <f>(Table1[[#This Row],[UB]]-Table1[[#This Row],[Best_LB]])/Table1[[#This Row],[Best_LB]]</f>
        <v>278.30152275190204</v>
      </c>
      <c r="Q710" s="4">
        <f>IF(Table1[[#This Row],[UB]]&lt;9999999,1,0)</f>
        <v>0</v>
      </c>
      <c r="R710" s="4">
        <f>IF(Table1[[#This Row],[Final gap]]&lt;0.0001,1,0)</f>
        <v>0</v>
      </c>
    </row>
    <row r="711" spans="1:26" x14ac:dyDescent="0.25">
      <c r="A711" t="s">
        <v>19</v>
      </c>
      <c r="B711" t="s">
        <v>78</v>
      </c>
      <c r="C711" t="s">
        <v>81</v>
      </c>
      <c r="D711" t="s">
        <v>69</v>
      </c>
      <c r="E711">
        <v>50</v>
      </c>
      <c r="F711">
        <v>38</v>
      </c>
      <c r="G711">
        <v>12</v>
      </c>
      <c r="L711" s="11">
        <v>10000000</v>
      </c>
      <c r="M711" s="4"/>
      <c r="N711" s="4">
        <v>2400</v>
      </c>
      <c r="O711" s="4">
        <f t="array" ref="O711">MAX(IF(Table1[Class]=Table1[[#This Row],[Class]],IF(Table1[Cost]=Table1[[#This Row],[Cost]], IF(Table1[Name]=Table1[[#This Row],[Name]],Table1[LB],FALSE))))</f>
        <v>8571.61</v>
      </c>
      <c r="P711" s="4">
        <f>(Table1[[#This Row],[UB]]-Table1[[#This Row],[Best_LB]])/Table1[[#This Row],[Best_LB]]</f>
        <v>1165.6419727449102</v>
      </c>
      <c r="Q711" s="4">
        <f>IF(Table1[[#This Row],[UB]]&lt;9999999,1,0)</f>
        <v>0</v>
      </c>
      <c r="R711" s="4">
        <f>IF(Table1[[#This Row],[Final gap]]&lt;0.0001,1,0)</f>
        <v>0</v>
      </c>
    </row>
    <row r="712" spans="1:26" x14ac:dyDescent="0.25">
      <c r="A712" t="s">
        <v>19</v>
      </c>
      <c r="B712" t="s">
        <v>82</v>
      </c>
      <c r="C712" t="s">
        <v>80</v>
      </c>
      <c r="D712" t="s">
        <v>69</v>
      </c>
      <c r="E712">
        <v>50</v>
      </c>
      <c r="F712">
        <v>38</v>
      </c>
      <c r="G712">
        <v>12</v>
      </c>
      <c r="L712" s="11">
        <v>10000000</v>
      </c>
      <c r="M712" s="4"/>
      <c r="N712" s="4">
        <v>2400</v>
      </c>
      <c r="O712" s="4">
        <f t="array" ref="O712">MAX(IF(Table1[Class]=Table1[[#This Row],[Class]],IF(Table1[Cost]=Table1[[#This Row],[Cost]], IF(Table1[Name]=Table1[[#This Row],[Name]],Table1[LB],FALSE))))</f>
        <v>21724</v>
      </c>
      <c r="P712" s="4">
        <f>(Table1[[#This Row],[UB]]-Table1[[#This Row],[Best_LB]])/Table1[[#This Row],[Best_LB]]</f>
        <v>459.32038298655863</v>
      </c>
      <c r="Q712" s="4">
        <f>IF(Table1[[#This Row],[UB]]&lt;9999999,1,0)</f>
        <v>0</v>
      </c>
      <c r="R712" s="4">
        <f>IF(Table1[[#This Row],[Final gap]]&lt;0.0001,1,0)</f>
        <v>0</v>
      </c>
    </row>
    <row r="713" spans="1:26" x14ac:dyDescent="0.25">
      <c r="A713" t="s">
        <v>19</v>
      </c>
      <c r="B713" t="s">
        <v>82</v>
      </c>
      <c r="C713" t="s">
        <v>81</v>
      </c>
      <c r="D713" t="s">
        <v>69</v>
      </c>
      <c r="E713">
        <v>50</v>
      </c>
      <c r="F713">
        <v>38</v>
      </c>
      <c r="G713">
        <v>12</v>
      </c>
      <c r="L713" s="11">
        <v>10000000</v>
      </c>
      <c r="M713" s="4"/>
      <c r="N713" s="4">
        <v>2400</v>
      </c>
      <c r="O713" s="4">
        <f t="array" ref="O713">MAX(IF(Table1[Class]=Table1[[#This Row],[Class]],IF(Table1[Cost]=Table1[[#This Row],[Cost]], IF(Table1[Name]=Table1[[#This Row],[Name]],Table1[LB],FALSE))))</f>
        <v>6577.93</v>
      </c>
      <c r="P713" s="4">
        <f>(Table1[[#This Row],[UB]]-Table1[[#This Row],[Best_LB]])/Table1[[#This Row],[Best_LB]]</f>
        <v>1519.2350891541869</v>
      </c>
      <c r="Q713" s="4">
        <f>IF(Table1[[#This Row],[UB]]&lt;9999999,1,0)</f>
        <v>0</v>
      </c>
      <c r="R713" s="4">
        <f>IF(Table1[[#This Row],[Final gap]]&lt;0.0001,1,0)</f>
        <v>0</v>
      </c>
    </row>
    <row r="714" spans="1:26" x14ac:dyDescent="0.25">
      <c r="A714" t="s">
        <v>19</v>
      </c>
      <c r="B714" t="s">
        <v>83</v>
      </c>
      <c r="C714" t="s">
        <v>80</v>
      </c>
      <c r="D714" t="s">
        <v>69</v>
      </c>
      <c r="E714">
        <v>50</v>
      </c>
      <c r="F714">
        <v>38</v>
      </c>
      <c r="G714">
        <v>12</v>
      </c>
      <c r="L714" s="11">
        <v>10000000</v>
      </c>
      <c r="M714" s="4"/>
      <c r="N714" s="4">
        <v>2400</v>
      </c>
      <c r="O714" s="4">
        <f t="array" ref="O714">MAX(IF(Table1[Class]=Table1[[#This Row],[Class]],IF(Table1[Cost]=Table1[[#This Row],[Cost]], IF(Table1[Name]=Table1[[#This Row],[Name]],Table1[LB],FALSE))))</f>
        <v>27160.6</v>
      </c>
      <c r="P714" s="4">
        <f>(Table1[[#This Row],[UB]]-Table1[[#This Row],[Best_LB]])/Table1[[#This Row],[Best_LB]]</f>
        <v>367.18037893124603</v>
      </c>
      <c r="Q714" s="4">
        <f>IF(Table1[[#This Row],[UB]]&lt;9999999,1,0)</f>
        <v>0</v>
      </c>
      <c r="R714" s="4">
        <f>IF(Table1[[#This Row],[Final gap]]&lt;0.0001,1,0)</f>
        <v>0</v>
      </c>
    </row>
    <row r="715" spans="1:26" x14ac:dyDescent="0.25">
      <c r="A715" t="s">
        <v>19</v>
      </c>
      <c r="B715" t="s">
        <v>83</v>
      </c>
      <c r="C715" t="s">
        <v>81</v>
      </c>
      <c r="D715" t="s">
        <v>69</v>
      </c>
      <c r="E715">
        <v>50</v>
      </c>
      <c r="F715">
        <v>38</v>
      </c>
      <c r="G715">
        <v>12</v>
      </c>
      <c r="L715" s="11">
        <v>10000000</v>
      </c>
      <c r="M715" s="4"/>
      <c r="N715" s="4">
        <v>2400</v>
      </c>
      <c r="O715" s="4">
        <f t="array" ref="O715">MAX(IF(Table1[Class]=Table1[[#This Row],[Class]],IF(Table1[Cost]=Table1[[#This Row],[Cost]], IF(Table1[Name]=Table1[[#This Row],[Name]],Table1[LB],FALSE))))</f>
        <v>5104.72</v>
      </c>
      <c r="P715" s="4">
        <f>(Table1[[#This Row],[UB]]-Table1[[#This Row],[Best_LB]])/Table1[[#This Row],[Best_LB]]</f>
        <v>1957.9713049883244</v>
      </c>
      <c r="Q715" s="4">
        <f>IF(Table1[[#This Row],[UB]]&lt;9999999,1,0)</f>
        <v>0</v>
      </c>
      <c r="R715" s="4">
        <f>IF(Table1[[#This Row],[Final gap]]&lt;0.0001,1,0)</f>
        <v>0</v>
      </c>
    </row>
    <row r="716" spans="1:26" x14ac:dyDescent="0.25">
      <c r="A716" t="s">
        <v>20</v>
      </c>
      <c r="B716" t="s">
        <v>78</v>
      </c>
      <c r="C716" t="s">
        <v>80</v>
      </c>
      <c r="D716" t="s">
        <v>69</v>
      </c>
      <c r="E716">
        <v>50</v>
      </c>
      <c r="F716">
        <v>38</v>
      </c>
      <c r="G716">
        <v>12</v>
      </c>
      <c r="L716" s="10">
        <v>54763.9</v>
      </c>
      <c r="M716" s="2"/>
      <c r="N716" s="2">
        <v>3.8144400000000002E-2</v>
      </c>
      <c r="O716" s="2">
        <f t="array" ref="O716">MAX(IF(Table1[Class]=Table1[[#This Row],[Class]],IF(Table1[Cost]=Table1[[#This Row],[Cost]], IF(Table1[Name]=Table1[[#This Row],[Name]],Table1[LB],FALSE))))</f>
        <v>35803.599999999999</v>
      </c>
      <c r="P716" s="2">
        <f>(Table1[[#This Row],[UB]]-Table1[[#This Row],[Best_LB]])/Table1[[#This Row],[Best_LB]]</f>
        <v>0.52956406618328888</v>
      </c>
      <c r="Q716" s="2">
        <f>IF(Table1[[#This Row],[UB]]&lt;9999999,1,0)</f>
        <v>1</v>
      </c>
      <c r="R716" s="2">
        <f>IF(Table1[[#This Row],[Final gap]]&lt;0.0001,1,0)</f>
        <v>0</v>
      </c>
    </row>
    <row r="717" spans="1:26" x14ac:dyDescent="0.25">
      <c r="A717" t="s">
        <v>20</v>
      </c>
      <c r="B717" t="s">
        <v>78</v>
      </c>
      <c r="C717" t="s">
        <v>81</v>
      </c>
      <c r="D717" t="s">
        <v>69</v>
      </c>
      <c r="E717">
        <v>50</v>
      </c>
      <c r="F717">
        <v>38</v>
      </c>
      <c r="G717">
        <v>12</v>
      </c>
      <c r="L717" s="10">
        <v>13589.2</v>
      </c>
      <c r="M717" s="2"/>
      <c r="N717" s="2">
        <v>2.7869000000000001E-2</v>
      </c>
      <c r="O717" s="2">
        <f t="array" ref="O717">MAX(IF(Table1[Class]=Table1[[#This Row],[Class]],IF(Table1[Cost]=Table1[[#This Row],[Cost]], IF(Table1[Name]=Table1[[#This Row],[Name]],Table1[LB],FALSE))))</f>
        <v>8571.61</v>
      </c>
      <c r="P717" s="2">
        <f>(Table1[[#This Row],[UB]]-Table1[[#This Row],[Best_LB]])/Table1[[#This Row],[Best_LB]]</f>
        <v>0.58537310960251343</v>
      </c>
      <c r="Q717" s="2">
        <f>IF(Table1[[#This Row],[UB]]&lt;9999999,1,0)</f>
        <v>1</v>
      </c>
      <c r="R717" s="2">
        <f>IF(Table1[[#This Row],[Final gap]]&lt;0.0001,1,0)</f>
        <v>0</v>
      </c>
    </row>
    <row r="718" spans="1:26" x14ac:dyDescent="0.25">
      <c r="A718" t="s">
        <v>20</v>
      </c>
      <c r="B718" t="s">
        <v>82</v>
      </c>
      <c r="C718" t="s">
        <v>80</v>
      </c>
      <c r="D718" t="s">
        <v>69</v>
      </c>
      <c r="E718">
        <v>50</v>
      </c>
      <c r="F718">
        <v>38</v>
      </c>
      <c r="G718">
        <v>12</v>
      </c>
      <c r="L718" s="10">
        <v>51830</v>
      </c>
      <c r="M718" s="2"/>
      <c r="N718" s="2">
        <v>2.56195E-2</v>
      </c>
      <c r="O718" s="2">
        <f t="array" ref="O718">MAX(IF(Table1[Class]=Table1[[#This Row],[Class]],IF(Table1[Cost]=Table1[[#This Row],[Cost]], IF(Table1[Name]=Table1[[#This Row],[Name]],Table1[LB],FALSE))))</f>
        <v>21724</v>
      </c>
      <c r="P718" s="2">
        <f>(Table1[[#This Row],[UB]]-Table1[[#This Row],[Best_LB]])/Table1[[#This Row],[Best_LB]]</f>
        <v>1.3858405450193334</v>
      </c>
      <c r="Q718" s="2">
        <f>IF(Table1[[#This Row],[UB]]&lt;9999999,1,0)</f>
        <v>1</v>
      </c>
      <c r="R718" s="2">
        <f>IF(Table1[[#This Row],[Final gap]]&lt;0.0001,1,0)</f>
        <v>0</v>
      </c>
    </row>
    <row r="719" spans="1:26" x14ac:dyDescent="0.25">
      <c r="A719" t="s">
        <v>20</v>
      </c>
      <c r="B719" t="s">
        <v>82</v>
      </c>
      <c r="C719" t="s">
        <v>81</v>
      </c>
      <c r="D719" t="s">
        <v>69</v>
      </c>
      <c r="E719">
        <v>50</v>
      </c>
      <c r="F719">
        <v>38</v>
      </c>
      <c r="G719">
        <v>12</v>
      </c>
      <c r="L719" s="10">
        <v>10968.9</v>
      </c>
      <c r="M719" s="2"/>
      <c r="N719" s="2">
        <v>2.4509900000000001E-2</v>
      </c>
      <c r="O719" s="2">
        <f t="array" ref="O719">MAX(IF(Table1[Class]=Table1[[#This Row],[Class]],IF(Table1[Cost]=Table1[[#This Row],[Cost]], IF(Table1[Name]=Table1[[#This Row],[Name]],Table1[LB],FALSE))))</f>
        <v>6577.93</v>
      </c>
      <c r="P719" s="2">
        <f>(Table1[[#This Row],[UB]]-Table1[[#This Row],[Best_LB]])/Table1[[#This Row],[Best_LB]]</f>
        <v>0.66753066694233587</v>
      </c>
      <c r="Q719" s="2">
        <f>IF(Table1[[#This Row],[UB]]&lt;9999999,1,0)</f>
        <v>1</v>
      </c>
      <c r="R719" s="2">
        <f>IF(Table1[[#This Row],[Final gap]]&lt;0.0001,1,0)</f>
        <v>0</v>
      </c>
    </row>
    <row r="720" spans="1:26" x14ac:dyDescent="0.25">
      <c r="A720" t="s">
        <v>20</v>
      </c>
      <c r="B720" t="s">
        <v>83</v>
      </c>
      <c r="C720" t="s">
        <v>80</v>
      </c>
      <c r="D720" t="s">
        <v>69</v>
      </c>
      <c r="E720">
        <v>50</v>
      </c>
      <c r="F720">
        <v>38</v>
      </c>
      <c r="G720">
        <v>12</v>
      </c>
      <c r="L720" s="10">
        <v>52335.4</v>
      </c>
      <c r="M720" s="2"/>
      <c r="N720" s="2">
        <v>3.9650400000000002E-2</v>
      </c>
      <c r="O720" s="2">
        <f t="array" ref="O720">MAX(IF(Table1[Class]=Table1[[#This Row],[Class]],IF(Table1[Cost]=Table1[[#This Row],[Cost]], IF(Table1[Name]=Table1[[#This Row],[Name]],Table1[LB],FALSE))))</f>
        <v>27160.6</v>
      </c>
      <c r="P720" s="2">
        <f>(Table1[[#This Row],[UB]]-Table1[[#This Row],[Best_LB]])/Table1[[#This Row],[Best_LB]]</f>
        <v>0.92688674035183327</v>
      </c>
      <c r="Q720" s="2">
        <f>IF(Table1[[#This Row],[UB]]&lt;9999999,1,0)</f>
        <v>1</v>
      </c>
      <c r="R720" s="2">
        <f>IF(Table1[[#This Row],[Final gap]]&lt;0.0001,1,0)</f>
        <v>0</v>
      </c>
    </row>
    <row r="721" spans="1:26" x14ac:dyDescent="0.25">
      <c r="A721" t="s">
        <v>20</v>
      </c>
      <c r="B721" t="s">
        <v>83</v>
      </c>
      <c r="C721" t="s">
        <v>81</v>
      </c>
      <c r="D721" t="s">
        <v>69</v>
      </c>
      <c r="E721">
        <v>50</v>
      </c>
      <c r="F721">
        <v>38</v>
      </c>
      <c r="G721">
        <v>12</v>
      </c>
      <c r="L721" s="10">
        <v>10657.4</v>
      </c>
      <c r="M721" s="16"/>
      <c r="N721" s="2">
        <v>2.3726199999999999E-2</v>
      </c>
      <c r="O721" s="2">
        <f t="array" ref="O721">MAX(IF(Table1[Class]=Table1[[#This Row],[Class]],IF(Table1[Cost]=Table1[[#This Row],[Cost]], IF(Table1[Name]=Table1[[#This Row],[Name]],Table1[LB],FALSE))))</f>
        <v>5104.72</v>
      </c>
      <c r="P721" s="2">
        <f>(Table1[[#This Row],[UB]]-Table1[[#This Row],[Best_LB]])/Table1[[#This Row],[Best_LB]]</f>
        <v>1.0877540785782569</v>
      </c>
      <c r="Q721" s="2">
        <f>IF(Table1[[#This Row],[UB]]&lt;9999999,1,0)</f>
        <v>1</v>
      </c>
      <c r="R721" s="2">
        <f>IF(Table1[[#This Row],[Final gap]]&lt;0.0001,1,0)</f>
        <v>0</v>
      </c>
    </row>
    <row r="722" spans="1:26" x14ac:dyDescent="0.25">
      <c r="A722" t="s">
        <v>26</v>
      </c>
      <c r="B722" t="s">
        <v>78</v>
      </c>
      <c r="C722" t="s">
        <v>80</v>
      </c>
      <c r="D722" t="s">
        <v>70</v>
      </c>
      <c r="E722">
        <v>50</v>
      </c>
      <c r="F722">
        <v>38</v>
      </c>
      <c r="G722">
        <v>6</v>
      </c>
      <c r="H722">
        <v>10</v>
      </c>
      <c r="I722">
        <v>11094</v>
      </c>
      <c r="J722">
        <v>2992.22</v>
      </c>
      <c r="K722">
        <v>11096.8</v>
      </c>
      <c r="L722" s="10">
        <v>13255</v>
      </c>
      <c r="M722" s="16">
        <v>0.16281899999999999</v>
      </c>
      <c r="N722" s="16">
        <v>7195.3</v>
      </c>
      <c r="O722" s="16">
        <f t="array" ref="O722">MAX(IF(Table1[Class]=Table1[[#This Row],[Class]],IF(Table1[Cost]=Table1[[#This Row],[Cost]], IF(Table1[Name]=Table1[[#This Row],[Name]],Table1[LB],FALSE))))</f>
        <v>11096.8</v>
      </c>
      <c r="P722" s="16">
        <f>(Table1[[#This Row],[UB]]-Table1[[#This Row],[Best_LB]])/Table1[[#This Row],[Best_LB]]</f>
        <v>0.1944885011895322</v>
      </c>
      <c r="Q722" s="16">
        <f>IF(Table1[[#This Row],[UB]]&lt;9999999,1,0)</f>
        <v>1</v>
      </c>
      <c r="R722" s="16">
        <f>IF(Table1[[#This Row],[Final gap]]&lt;0.0001,1,0)</f>
        <v>0</v>
      </c>
      <c r="S722">
        <v>1839</v>
      </c>
      <c r="T722">
        <v>710</v>
      </c>
      <c r="U722">
        <v>2359</v>
      </c>
      <c r="V722">
        <v>0</v>
      </c>
      <c r="W722">
        <v>237.78</v>
      </c>
      <c r="X722">
        <v>1549.76</v>
      </c>
      <c r="Y722">
        <v>0</v>
      </c>
      <c r="Z722">
        <v>0</v>
      </c>
    </row>
    <row r="723" spans="1:26" x14ac:dyDescent="0.25">
      <c r="A723" t="s">
        <v>26</v>
      </c>
      <c r="B723" t="s">
        <v>78</v>
      </c>
      <c r="C723" t="s">
        <v>81</v>
      </c>
      <c r="D723" t="s">
        <v>70</v>
      </c>
      <c r="E723">
        <v>50</v>
      </c>
      <c r="F723">
        <v>38</v>
      </c>
      <c r="G723">
        <v>6</v>
      </c>
      <c r="H723">
        <v>9</v>
      </c>
      <c r="I723">
        <v>3341.89</v>
      </c>
      <c r="J723">
        <v>3633.07</v>
      </c>
      <c r="K723">
        <v>3346.83</v>
      </c>
      <c r="L723" s="10">
        <v>10000000</v>
      </c>
      <c r="M723" s="16">
        <v>10</v>
      </c>
      <c r="N723" s="16">
        <v>7193</v>
      </c>
      <c r="O723" s="16">
        <f t="array" ref="O723">MAX(IF(Table1[Class]=Table1[[#This Row],[Class]],IF(Table1[Cost]=Table1[[#This Row],[Cost]], IF(Table1[Name]=Table1[[#This Row],[Name]],Table1[LB],FALSE))))</f>
        <v>3346.83</v>
      </c>
      <c r="P723" s="16">
        <f>(Table1[[#This Row],[UB]]-Table1[[#This Row],[Best_LB]])/Table1[[#This Row],[Best_LB]]</f>
        <v>2986.9019848632884</v>
      </c>
      <c r="Q723" s="16">
        <f>IF(Table1[[#This Row],[UB]]&lt;9999999,1,0)</f>
        <v>0</v>
      </c>
      <c r="R723" s="16">
        <f>IF(Table1[[#This Row],[Final gap]]&lt;0.0001,1,0)</f>
        <v>0</v>
      </c>
      <c r="S723">
        <v>1072</v>
      </c>
      <c r="T723">
        <v>535</v>
      </c>
      <c r="U723">
        <v>2614</v>
      </c>
      <c r="V723">
        <v>0</v>
      </c>
      <c r="W723">
        <v>40.6</v>
      </c>
      <c r="X723">
        <v>1970.8</v>
      </c>
      <c r="Y723">
        <v>0</v>
      </c>
      <c r="Z723">
        <v>0</v>
      </c>
    </row>
    <row r="724" spans="1:26" x14ac:dyDescent="0.25">
      <c r="A724" t="s">
        <v>26</v>
      </c>
      <c r="B724" t="s">
        <v>82</v>
      </c>
      <c r="C724" t="s">
        <v>80</v>
      </c>
      <c r="D724" t="s">
        <v>70</v>
      </c>
      <c r="E724">
        <v>50</v>
      </c>
      <c r="F724">
        <v>38</v>
      </c>
      <c r="G724">
        <v>6</v>
      </c>
      <c r="H724">
        <v>9</v>
      </c>
      <c r="I724">
        <v>12590.5</v>
      </c>
      <c r="J724">
        <v>3629.76</v>
      </c>
      <c r="K724">
        <v>12590.5</v>
      </c>
      <c r="L724" s="10">
        <v>10000000</v>
      </c>
      <c r="M724" s="16">
        <v>10</v>
      </c>
      <c r="N724" s="16">
        <v>7194.03</v>
      </c>
      <c r="O724" s="16">
        <f t="array" ref="O724">MAX(IF(Table1[Class]=Table1[[#This Row],[Class]],IF(Table1[Cost]=Table1[[#This Row],[Cost]], IF(Table1[Name]=Table1[[#This Row],[Name]],Table1[LB],FALSE))))</f>
        <v>12590.5</v>
      </c>
      <c r="P724" s="16">
        <f>(Table1[[#This Row],[UB]]-Table1[[#This Row],[Best_LB]])/Table1[[#This Row],[Best_LB]]</f>
        <v>793.24963265954489</v>
      </c>
      <c r="Q724" s="16">
        <f>IF(Table1[[#This Row],[UB]]&lt;9999999,1,0)</f>
        <v>0</v>
      </c>
      <c r="R724" s="16">
        <f>IF(Table1[[#This Row],[Final gap]]&lt;0.0001,1,0)</f>
        <v>0</v>
      </c>
      <c r="S724">
        <v>880</v>
      </c>
      <c r="T724">
        <v>653</v>
      </c>
      <c r="U724">
        <v>3343</v>
      </c>
      <c r="V724">
        <v>0</v>
      </c>
      <c r="W724">
        <v>142.81</v>
      </c>
      <c r="X724">
        <v>1565.34</v>
      </c>
      <c r="Y724">
        <v>0</v>
      </c>
      <c r="Z724">
        <v>0</v>
      </c>
    </row>
    <row r="725" spans="1:26" x14ac:dyDescent="0.25">
      <c r="A725" t="s">
        <v>26</v>
      </c>
      <c r="B725" t="s">
        <v>82</v>
      </c>
      <c r="C725" t="s">
        <v>81</v>
      </c>
      <c r="D725" t="s">
        <v>70</v>
      </c>
      <c r="E725">
        <v>50</v>
      </c>
      <c r="F725">
        <v>38</v>
      </c>
      <c r="G725">
        <v>6</v>
      </c>
      <c r="H725">
        <v>9</v>
      </c>
      <c r="I725">
        <v>3555.79</v>
      </c>
      <c r="J725">
        <v>2965.67</v>
      </c>
      <c r="K725">
        <v>3558.33</v>
      </c>
      <c r="L725" s="10">
        <v>4416.37</v>
      </c>
      <c r="M725" s="16">
        <v>0.19428699999999999</v>
      </c>
      <c r="N725" s="16">
        <v>7195.68</v>
      </c>
      <c r="O725" s="16">
        <f t="array" ref="O725">MAX(IF(Table1[Class]=Table1[[#This Row],[Class]],IF(Table1[Cost]=Table1[[#This Row],[Cost]], IF(Table1[Name]=Table1[[#This Row],[Name]],Table1[LB],FALSE))))</f>
        <v>3558.33</v>
      </c>
      <c r="P725" s="16">
        <f>(Table1[[#This Row],[UB]]-Table1[[#This Row],[Best_LB]])/Table1[[#This Row],[Best_LB]]</f>
        <v>0.24113558888579756</v>
      </c>
      <c r="Q725" s="16">
        <f>IF(Table1[[#This Row],[UB]]&lt;9999999,1,0)</f>
        <v>1</v>
      </c>
      <c r="R725" s="16">
        <f>IF(Table1[[#This Row],[Final gap]]&lt;0.0001,1,0)</f>
        <v>0</v>
      </c>
      <c r="S725">
        <v>1076</v>
      </c>
      <c r="T725">
        <v>609</v>
      </c>
      <c r="U725">
        <v>1983</v>
      </c>
      <c r="V725">
        <v>0</v>
      </c>
      <c r="W725">
        <v>140.68</v>
      </c>
      <c r="X725">
        <v>1712.07</v>
      </c>
      <c r="Y725">
        <v>0</v>
      </c>
      <c r="Z725">
        <v>0</v>
      </c>
    </row>
    <row r="726" spans="1:26" x14ac:dyDescent="0.25">
      <c r="A726" t="s">
        <v>26</v>
      </c>
      <c r="B726" t="s">
        <v>83</v>
      </c>
      <c r="C726" t="s">
        <v>80</v>
      </c>
      <c r="D726" t="s">
        <v>70</v>
      </c>
      <c r="E726">
        <v>50</v>
      </c>
      <c r="F726">
        <v>38</v>
      </c>
      <c r="G726">
        <v>6</v>
      </c>
      <c r="H726">
        <v>10</v>
      </c>
      <c r="I726">
        <v>13620.3</v>
      </c>
      <c r="J726">
        <v>3628.84</v>
      </c>
      <c r="K726">
        <v>13628</v>
      </c>
      <c r="L726" s="10">
        <v>10000000</v>
      </c>
      <c r="M726" s="16">
        <v>10</v>
      </c>
      <c r="N726" s="16">
        <v>7193.56</v>
      </c>
      <c r="O726" s="16">
        <f t="array" ref="O726">MAX(IF(Table1[Class]=Table1[[#This Row],[Class]],IF(Table1[Cost]=Table1[[#This Row],[Cost]], IF(Table1[Name]=Table1[[#This Row],[Name]],Table1[LB],FALSE))))</f>
        <v>13628</v>
      </c>
      <c r="P726" s="16">
        <f>(Table1[[#This Row],[UB]]-Table1[[#This Row],[Best_LB]])/Table1[[#This Row],[Best_LB]]</f>
        <v>732.78338714411507</v>
      </c>
      <c r="Q726" s="16">
        <f>IF(Table1[[#This Row],[UB]]&lt;9999999,1,0)</f>
        <v>0</v>
      </c>
      <c r="R726" s="16">
        <f>IF(Table1[[#This Row],[Final gap]]&lt;0.0001,1,0)</f>
        <v>0</v>
      </c>
      <c r="S726">
        <v>973</v>
      </c>
      <c r="T726">
        <v>710</v>
      </c>
      <c r="U726">
        <v>2766</v>
      </c>
      <c r="V726">
        <v>0</v>
      </c>
      <c r="W726">
        <v>168.94</v>
      </c>
      <c r="X726">
        <v>1689.54</v>
      </c>
      <c r="Y726">
        <v>0</v>
      </c>
      <c r="Z726">
        <v>0</v>
      </c>
    </row>
    <row r="727" spans="1:26" x14ac:dyDescent="0.25">
      <c r="A727" t="s">
        <v>26</v>
      </c>
      <c r="B727" t="s">
        <v>83</v>
      </c>
      <c r="C727" t="s">
        <v>81</v>
      </c>
      <c r="D727" t="s">
        <v>70</v>
      </c>
      <c r="E727">
        <v>50</v>
      </c>
      <c r="F727">
        <v>38</v>
      </c>
      <c r="G727">
        <v>6</v>
      </c>
      <c r="H727">
        <v>9</v>
      </c>
      <c r="I727">
        <v>2256.77</v>
      </c>
      <c r="J727">
        <v>1681.96</v>
      </c>
      <c r="K727">
        <v>2259.37</v>
      </c>
      <c r="L727" s="10">
        <v>2703.34</v>
      </c>
      <c r="M727" s="16">
        <v>0.16422900000000001</v>
      </c>
      <c r="N727" s="16">
        <v>7194.62</v>
      </c>
      <c r="O727" s="16">
        <f t="array" ref="O727">MAX(IF(Table1[Class]=Table1[[#This Row],[Class]],IF(Table1[Cost]=Table1[[#This Row],[Cost]], IF(Table1[Name]=Table1[[#This Row],[Name]],Table1[LB],FALSE))))</f>
        <v>2259.37</v>
      </c>
      <c r="P727" s="16">
        <f>(Table1[[#This Row],[UB]]-Table1[[#This Row],[Best_LB]])/Table1[[#This Row],[Best_LB]]</f>
        <v>0.19650167967176704</v>
      </c>
      <c r="Q727" s="16">
        <f>IF(Table1[[#This Row],[UB]]&lt;9999999,1,0)</f>
        <v>1</v>
      </c>
      <c r="R727" s="16">
        <f>IF(Table1[[#This Row],[Final gap]]&lt;0.0001,1,0)</f>
        <v>0</v>
      </c>
      <c r="S727">
        <v>3388</v>
      </c>
      <c r="T727">
        <v>524</v>
      </c>
      <c r="U727">
        <v>1443</v>
      </c>
      <c r="V727">
        <v>0</v>
      </c>
      <c r="W727">
        <v>128.77000000000001</v>
      </c>
      <c r="X727">
        <v>1055.45</v>
      </c>
      <c r="Y727">
        <v>0</v>
      </c>
      <c r="Z727">
        <v>0</v>
      </c>
    </row>
    <row r="728" spans="1:26" x14ac:dyDescent="0.25">
      <c r="A728" t="s">
        <v>19</v>
      </c>
      <c r="B728" t="s">
        <v>78</v>
      </c>
      <c r="C728" t="s">
        <v>80</v>
      </c>
      <c r="D728" t="s">
        <v>70</v>
      </c>
      <c r="E728">
        <v>50</v>
      </c>
      <c r="F728">
        <v>38</v>
      </c>
      <c r="G728">
        <v>6</v>
      </c>
      <c r="L728" s="11">
        <v>10000000</v>
      </c>
      <c r="M728" s="4"/>
      <c r="N728" s="4">
        <v>2400</v>
      </c>
      <c r="O728" s="4">
        <f t="array" ref="O728">MAX(IF(Table1[Class]=Table1[[#This Row],[Class]],IF(Table1[Cost]=Table1[[#This Row],[Cost]], IF(Table1[Name]=Table1[[#This Row],[Name]],Table1[LB],FALSE))))</f>
        <v>11096.8</v>
      </c>
      <c r="P728" s="4">
        <f>(Table1[[#This Row],[UB]]-Table1[[#This Row],[Best_LB]])/Table1[[#This Row],[Best_LB]]</f>
        <v>900.16069497512797</v>
      </c>
      <c r="Q728" s="4">
        <f>IF(Table1[[#This Row],[UB]]&lt;9999999,1,0)</f>
        <v>0</v>
      </c>
      <c r="R728" s="4">
        <f>IF(Table1[[#This Row],[Final gap]]&lt;0.0001,1,0)</f>
        <v>0</v>
      </c>
    </row>
    <row r="729" spans="1:26" x14ac:dyDescent="0.25">
      <c r="A729" t="s">
        <v>19</v>
      </c>
      <c r="B729" t="s">
        <v>78</v>
      </c>
      <c r="C729" t="s">
        <v>81</v>
      </c>
      <c r="D729" t="s">
        <v>70</v>
      </c>
      <c r="E729">
        <v>50</v>
      </c>
      <c r="F729">
        <v>38</v>
      </c>
      <c r="G729">
        <v>6</v>
      </c>
      <c r="L729" s="11">
        <v>10000000</v>
      </c>
      <c r="M729" s="4"/>
      <c r="N729" s="4">
        <v>2400</v>
      </c>
      <c r="O729" s="4">
        <f t="array" ref="O729">MAX(IF(Table1[Class]=Table1[[#This Row],[Class]],IF(Table1[Cost]=Table1[[#This Row],[Cost]], IF(Table1[Name]=Table1[[#This Row],[Name]],Table1[LB],FALSE))))</f>
        <v>3346.83</v>
      </c>
      <c r="P729" s="4">
        <f>(Table1[[#This Row],[UB]]-Table1[[#This Row],[Best_LB]])/Table1[[#This Row],[Best_LB]]</f>
        <v>2986.9019848632884</v>
      </c>
      <c r="Q729" s="4">
        <f>IF(Table1[[#This Row],[UB]]&lt;9999999,1,0)</f>
        <v>0</v>
      </c>
      <c r="R729" s="4">
        <f>IF(Table1[[#This Row],[Final gap]]&lt;0.0001,1,0)</f>
        <v>0</v>
      </c>
    </row>
    <row r="730" spans="1:26" x14ac:dyDescent="0.25">
      <c r="A730" t="s">
        <v>19</v>
      </c>
      <c r="B730" t="s">
        <v>82</v>
      </c>
      <c r="C730" t="s">
        <v>80</v>
      </c>
      <c r="D730" t="s">
        <v>70</v>
      </c>
      <c r="E730">
        <v>50</v>
      </c>
      <c r="F730">
        <v>38</v>
      </c>
      <c r="G730">
        <v>6</v>
      </c>
      <c r="L730" s="11">
        <v>10000000</v>
      </c>
      <c r="M730" s="4"/>
      <c r="N730" s="4">
        <v>2400</v>
      </c>
      <c r="O730" s="4">
        <f t="array" ref="O730">MAX(IF(Table1[Class]=Table1[[#This Row],[Class]],IF(Table1[Cost]=Table1[[#This Row],[Cost]], IF(Table1[Name]=Table1[[#This Row],[Name]],Table1[LB],FALSE))))</f>
        <v>12590.5</v>
      </c>
      <c r="P730" s="4">
        <f>(Table1[[#This Row],[UB]]-Table1[[#This Row],[Best_LB]])/Table1[[#This Row],[Best_LB]]</f>
        <v>793.24963265954489</v>
      </c>
      <c r="Q730" s="4">
        <f>IF(Table1[[#This Row],[UB]]&lt;9999999,1,0)</f>
        <v>0</v>
      </c>
      <c r="R730" s="4">
        <f>IF(Table1[[#This Row],[Final gap]]&lt;0.0001,1,0)</f>
        <v>0</v>
      </c>
    </row>
    <row r="731" spans="1:26" x14ac:dyDescent="0.25">
      <c r="A731" t="s">
        <v>19</v>
      </c>
      <c r="B731" t="s">
        <v>82</v>
      </c>
      <c r="C731" t="s">
        <v>81</v>
      </c>
      <c r="D731" t="s">
        <v>70</v>
      </c>
      <c r="E731">
        <v>50</v>
      </c>
      <c r="F731">
        <v>38</v>
      </c>
      <c r="G731">
        <v>6</v>
      </c>
      <c r="L731" s="11">
        <v>10000000</v>
      </c>
      <c r="M731" s="4"/>
      <c r="N731" s="4">
        <v>2400</v>
      </c>
      <c r="O731" s="4">
        <f t="array" ref="O731">MAX(IF(Table1[Class]=Table1[[#This Row],[Class]],IF(Table1[Cost]=Table1[[#This Row],[Cost]], IF(Table1[Name]=Table1[[#This Row],[Name]],Table1[LB],FALSE))))</f>
        <v>3558.33</v>
      </c>
      <c r="P731" s="4">
        <f>(Table1[[#This Row],[UB]]-Table1[[#This Row],[Best_LB]])/Table1[[#This Row],[Best_LB]]</f>
        <v>2809.307082254878</v>
      </c>
      <c r="Q731" s="4">
        <f>IF(Table1[[#This Row],[UB]]&lt;9999999,1,0)</f>
        <v>0</v>
      </c>
      <c r="R731" s="4">
        <f>IF(Table1[[#This Row],[Final gap]]&lt;0.0001,1,0)</f>
        <v>0</v>
      </c>
    </row>
    <row r="732" spans="1:26" x14ac:dyDescent="0.25">
      <c r="A732" t="s">
        <v>19</v>
      </c>
      <c r="B732" t="s">
        <v>83</v>
      </c>
      <c r="C732" t="s">
        <v>80</v>
      </c>
      <c r="D732" t="s">
        <v>70</v>
      </c>
      <c r="E732">
        <v>50</v>
      </c>
      <c r="F732">
        <v>38</v>
      </c>
      <c r="G732">
        <v>6</v>
      </c>
      <c r="L732" s="11">
        <v>10000000</v>
      </c>
      <c r="M732" s="4"/>
      <c r="N732" s="4">
        <v>2400</v>
      </c>
      <c r="O732" s="4">
        <f t="array" ref="O732">MAX(IF(Table1[Class]=Table1[[#This Row],[Class]],IF(Table1[Cost]=Table1[[#This Row],[Cost]], IF(Table1[Name]=Table1[[#This Row],[Name]],Table1[LB],FALSE))))</f>
        <v>13628</v>
      </c>
      <c r="P732" s="4">
        <f>(Table1[[#This Row],[UB]]-Table1[[#This Row],[Best_LB]])/Table1[[#This Row],[Best_LB]]</f>
        <v>732.78338714411507</v>
      </c>
      <c r="Q732" s="4">
        <f>IF(Table1[[#This Row],[UB]]&lt;9999999,1,0)</f>
        <v>0</v>
      </c>
      <c r="R732" s="4">
        <f>IF(Table1[[#This Row],[Final gap]]&lt;0.0001,1,0)</f>
        <v>0</v>
      </c>
    </row>
    <row r="733" spans="1:26" x14ac:dyDescent="0.25">
      <c r="A733" t="s">
        <v>19</v>
      </c>
      <c r="B733" t="s">
        <v>83</v>
      </c>
      <c r="C733" t="s">
        <v>81</v>
      </c>
      <c r="D733" t="s">
        <v>70</v>
      </c>
      <c r="E733">
        <v>50</v>
      </c>
      <c r="F733">
        <v>38</v>
      </c>
      <c r="G733">
        <v>6</v>
      </c>
      <c r="L733" s="11">
        <v>10000000</v>
      </c>
      <c r="M733" s="4"/>
      <c r="N733" s="4">
        <v>2400</v>
      </c>
      <c r="O733" s="4">
        <f t="array" ref="O733">MAX(IF(Table1[Class]=Table1[[#This Row],[Class]],IF(Table1[Cost]=Table1[[#This Row],[Cost]], IF(Table1[Name]=Table1[[#This Row],[Name]],Table1[LB],FALSE))))</f>
        <v>2259.37</v>
      </c>
      <c r="P733" s="4">
        <f>(Table1[[#This Row],[UB]]-Table1[[#This Row],[Best_LB]])/Table1[[#This Row],[Best_LB]]</f>
        <v>4425.0125610236491</v>
      </c>
      <c r="Q733" s="4">
        <f>IF(Table1[[#This Row],[UB]]&lt;9999999,1,0)</f>
        <v>0</v>
      </c>
      <c r="R733" s="4">
        <f>IF(Table1[[#This Row],[Final gap]]&lt;0.0001,1,0)</f>
        <v>0</v>
      </c>
    </row>
    <row r="734" spans="1:26" x14ac:dyDescent="0.25">
      <c r="A734" t="s">
        <v>20</v>
      </c>
      <c r="B734" t="s">
        <v>78</v>
      </c>
      <c r="C734" t="s">
        <v>80</v>
      </c>
      <c r="D734" t="s">
        <v>70</v>
      </c>
      <c r="E734">
        <v>50</v>
      </c>
      <c r="F734">
        <v>38</v>
      </c>
      <c r="G734">
        <v>6</v>
      </c>
      <c r="L734" s="10">
        <v>23797.200000000001</v>
      </c>
      <c r="M734" s="2"/>
      <c r="N734" s="2">
        <v>1.23911E-2</v>
      </c>
      <c r="O734" s="2">
        <f t="array" ref="O734">MAX(IF(Table1[Class]=Table1[[#This Row],[Class]],IF(Table1[Cost]=Table1[[#This Row],[Cost]], IF(Table1[Name]=Table1[[#This Row],[Name]],Table1[LB],FALSE))))</f>
        <v>11096.8</v>
      </c>
      <c r="P734" s="2">
        <f>(Table1[[#This Row],[UB]]-Table1[[#This Row],[Best_LB]])/Table1[[#This Row],[Best_LB]]</f>
        <v>1.1445101290462116</v>
      </c>
      <c r="Q734" s="2">
        <f>IF(Table1[[#This Row],[UB]]&lt;9999999,1,0)</f>
        <v>1</v>
      </c>
      <c r="R734" s="2">
        <f>IF(Table1[[#This Row],[Final gap]]&lt;0.0001,1,0)</f>
        <v>0</v>
      </c>
    </row>
    <row r="735" spans="1:26" x14ac:dyDescent="0.25">
      <c r="A735" t="s">
        <v>20</v>
      </c>
      <c r="B735" t="s">
        <v>78</v>
      </c>
      <c r="C735" t="s">
        <v>81</v>
      </c>
      <c r="D735" t="s">
        <v>70</v>
      </c>
      <c r="E735">
        <v>50</v>
      </c>
      <c r="F735">
        <v>38</v>
      </c>
      <c r="G735">
        <v>6</v>
      </c>
      <c r="L735" s="10">
        <v>6116.38</v>
      </c>
      <c r="M735" s="2"/>
      <c r="N735" s="2">
        <v>1.20651E-2</v>
      </c>
      <c r="O735" s="2">
        <f t="array" ref="O735">MAX(IF(Table1[Class]=Table1[[#This Row],[Class]],IF(Table1[Cost]=Table1[[#This Row],[Cost]], IF(Table1[Name]=Table1[[#This Row],[Name]],Table1[LB],FALSE))))</f>
        <v>3346.83</v>
      </c>
      <c r="P735" s="2">
        <f>(Table1[[#This Row],[UB]]-Table1[[#This Row],[Best_LB]])/Table1[[#This Row],[Best_LB]]</f>
        <v>0.82751439421781214</v>
      </c>
      <c r="Q735" s="2">
        <f>IF(Table1[[#This Row],[UB]]&lt;9999999,1,0)</f>
        <v>1</v>
      </c>
      <c r="R735" s="2">
        <f>IF(Table1[[#This Row],[Final gap]]&lt;0.0001,1,0)</f>
        <v>0</v>
      </c>
    </row>
    <row r="736" spans="1:26" x14ac:dyDescent="0.25">
      <c r="A736" t="s">
        <v>20</v>
      </c>
      <c r="B736" t="s">
        <v>82</v>
      </c>
      <c r="C736" t="s">
        <v>80</v>
      </c>
      <c r="D736" t="s">
        <v>70</v>
      </c>
      <c r="E736">
        <v>50</v>
      </c>
      <c r="F736">
        <v>38</v>
      </c>
      <c r="G736">
        <v>6</v>
      </c>
      <c r="L736" s="10">
        <v>26320.5</v>
      </c>
      <c r="M736" s="2"/>
      <c r="N736" s="2">
        <v>1.22901E-2</v>
      </c>
      <c r="O736" s="2">
        <f t="array" ref="O736">MAX(IF(Table1[Class]=Table1[[#This Row],[Class]],IF(Table1[Cost]=Table1[[#This Row],[Cost]], IF(Table1[Name]=Table1[[#This Row],[Name]],Table1[LB],FALSE))))</f>
        <v>12590.5</v>
      </c>
      <c r="P736" s="2">
        <f>(Table1[[#This Row],[UB]]-Table1[[#This Row],[Best_LB]])/Table1[[#This Row],[Best_LB]]</f>
        <v>1.0905047456415551</v>
      </c>
      <c r="Q736" s="2">
        <f>IF(Table1[[#This Row],[UB]]&lt;9999999,1,0)</f>
        <v>1</v>
      </c>
      <c r="R736" s="2">
        <f>IF(Table1[[#This Row],[Final gap]]&lt;0.0001,1,0)</f>
        <v>0</v>
      </c>
    </row>
    <row r="737" spans="1:26" x14ac:dyDescent="0.25">
      <c r="A737" t="s">
        <v>20</v>
      </c>
      <c r="B737" t="s">
        <v>82</v>
      </c>
      <c r="C737" t="s">
        <v>81</v>
      </c>
      <c r="D737" t="s">
        <v>70</v>
      </c>
      <c r="E737">
        <v>50</v>
      </c>
      <c r="F737">
        <v>38</v>
      </c>
      <c r="G737">
        <v>6</v>
      </c>
      <c r="L737" s="10">
        <v>6571.21</v>
      </c>
      <c r="M737" s="2"/>
      <c r="N737" s="2">
        <v>1.15628E-2</v>
      </c>
      <c r="O737" s="2">
        <f t="array" ref="O737">MAX(IF(Table1[Class]=Table1[[#This Row],[Class]],IF(Table1[Cost]=Table1[[#This Row],[Cost]], IF(Table1[Name]=Table1[[#This Row],[Name]],Table1[LB],FALSE))))</f>
        <v>3558.33</v>
      </c>
      <c r="P737" s="2">
        <f>(Table1[[#This Row],[UB]]-Table1[[#This Row],[Best_LB]])/Table1[[#This Row],[Best_LB]]</f>
        <v>0.84671180019840775</v>
      </c>
      <c r="Q737" s="2">
        <f>IF(Table1[[#This Row],[UB]]&lt;9999999,1,0)</f>
        <v>1</v>
      </c>
      <c r="R737" s="2">
        <f>IF(Table1[[#This Row],[Final gap]]&lt;0.0001,1,0)</f>
        <v>0</v>
      </c>
    </row>
    <row r="738" spans="1:26" x14ac:dyDescent="0.25">
      <c r="A738" t="s">
        <v>20</v>
      </c>
      <c r="B738" t="s">
        <v>83</v>
      </c>
      <c r="C738" t="s">
        <v>80</v>
      </c>
      <c r="D738" t="s">
        <v>70</v>
      </c>
      <c r="E738">
        <v>50</v>
      </c>
      <c r="F738">
        <v>38</v>
      </c>
      <c r="G738">
        <v>6</v>
      </c>
      <c r="L738" s="10">
        <v>28851.4</v>
      </c>
      <c r="M738" s="2"/>
      <c r="N738" s="2">
        <v>1.26099E-2</v>
      </c>
      <c r="O738" s="2">
        <f t="array" ref="O738">MAX(IF(Table1[Class]=Table1[[#This Row],[Class]],IF(Table1[Cost]=Table1[[#This Row],[Cost]], IF(Table1[Name]=Table1[[#This Row],[Name]],Table1[LB],FALSE))))</f>
        <v>13628</v>
      </c>
      <c r="P738" s="2">
        <f>(Table1[[#This Row],[UB]]-Table1[[#This Row],[Best_LB]])/Table1[[#This Row],[Best_LB]]</f>
        <v>1.1170678015849722</v>
      </c>
      <c r="Q738" s="2">
        <f>IF(Table1[[#This Row],[UB]]&lt;9999999,1,0)</f>
        <v>1</v>
      </c>
      <c r="R738" s="2">
        <f>IF(Table1[[#This Row],[Final gap]]&lt;0.0001,1,0)</f>
        <v>0</v>
      </c>
    </row>
    <row r="739" spans="1:26" x14ac:dyDescent="0.25">
      <c r="A739" t="s">
        <v>20</v>
      </c>
      <c r="B739" t="s">
        <v>83</v>
      </c>
      <c r="C739" t="s">
        <v>81</v>
      </c>
      <c r="D739" t="s">
        <v>70</v>
      </c>
      <c r="E739">
        <v>50</v>
      </c>
      <c r="F739">
        <v>38</v>
      </c>
      <c r="G739">
        <v>6</v>
      </c>
      <c r="L739" s="10">
        <v>5202.0600000000004</v>
      </c>
      <c r="M739" s="16"/>
      <c r="N739" s="2">
        <v>1.1845100000000001E-2</v>
      </c>
      <c r="O739" s="2">
        <f t="array" ref="O739">MAX(IF(Table1[Class]=Table1[[#This Row],[Class]],IF(Table1[Cost]=Table1[[#This Row],[Cost]], IF(Table1[Name]=Table1[[#This Row],[Name]],Table1[LB],FALSE))))</f>
        <v>2259.37</v>
      </c>
      <c r="P739" s="2">
        <f>(Table1[[#This Row],[UB]]-Table1[[#This Row],[Best_LB]])/Table1[[#This Row],[Best_LB]]</f>
        <v>1.3024382903198681</v>
      </c>
      <c r="Q739" s="2">
        <f>IF(Table1[[#This Row],[UB]]&lt;9999999,1,0)</f>
        <v>1</v>
      </c>
      <c r="R739" s="2">
        <f>IF(Table1[[#This Row],[Final gap]]&lt;0.0001,1,0)</f>
        <v>0</v>
      </c>
    </row>
    <row r="740" spans="1:26" x14ac:dyDescent="0.25">
      <c r="A740" t="s">
        <v>26</v>
      </c>
      <c r="B740" t="s">
        <v>78</v>
      </c>
      <c r="C740" t="s">
        <v>80</v>
      </c>
      <c r="D740" t="s">
        <v>71</v>
      </c>
      <c r="E740">
        <v>50</v>
      </c>
      <c r="F740">
        <v>38</v>
      </c>
      <c r="G740">
        <v>9</v>
      </c>
      <c r="H740">
        <v>10</v>
      </c>
      <c r="I740">
        <v>17947.5</v>
      </c>
      <c r="J740">
        <v>3650.22</v>
      </c>
      <c r="K740">
        <v>17947.5</v>
      </c>
      <c r="L740" s="10">
        <v>10000000</v>
      </c>
      <c r="M740" s="16">
        <v>10</v>
      </c>
      <c r="N740" s="16">
        <v>7191.59</v>
      </c>
      <c r="O740" s="16">
        <f t="array" ref="O740">MAX(IF(Table1[Class]=Table1[[#This Row],[Class]],IF(Table1[Cost]=Table1[[#This Row],[Cost]], IF(Table1[Name]=Table1[[#This Row],[Name]],Table1[LB],FALSE))))</f>
        <v>17947.5</v>
      </c>
      <c r="P740" s="16">
        <f>(Table1[[#This Row],[UB]]-Table1[[#This Row],[Best_LB]])/Table1[[#This Row],[Best_LB]]</f>
        <v>556.18066583089569</v>
      </c>
      <c r="Q740" s="16">
        <f>IF(Table1[[#This Row],[UB]]&lt;9999999,1,0)</f>
        <v>0</v>
      </c>
      <c r="R740" s="16">
        <f>IF(Table1[[#This Row],[Final gap]]&lt;0.0001,1,0)</f>
        <v>0</v>
      </c>
      <c r="S740">
        <v>78</v>
      </c>
      <c r="T740">
        <v>282</v>
      </c>
      <c r="U740">
        <v>3269</v>
      </c>
      <c r="V740">
        <v>0</v>
      </c>
      <c r="W740">
        <v>27.8</v>
      </c>
      <c r="X740">
        <v>728.81</v>
      </c>
      <c r="Y740">
        <v>0</v>
      </c>
      <c r="Z740">
        <v>0</v>
      </c>
    </row>
    <row r="741" spans="1:26" x14ac:dyDescent="0.25">
      <c r="A741" t="s">
        <v>26</v>
      </c>
      <c r="B741" t="s">
        <v>78</v>
      </c>
      <c r="C741" t="s">
        <v>81</v>
      </c>
      <c r="D741" t="s">
        <v>71</v>
      </c>
      <c r="E741">
        <v>50</v>
      </c>
      <c r="F741">
        <v>38</v>
      </c>
      <c r="G741">
        <v>9</v>
      </c>
      <c r="H741">
        <v>10</v>
      </c>
      <c r="I741">
        <v>4620.78</v>
      </c>
      <c r="J741">
        <v>3376.62</v>
      </c>
      <c r="K741">
        <v>4620.78</v>
      </c>
      <c r="L741" s="10">
        <v>10000000</v>
      </c>
      <c r="M741" s="16">
        <v>10</v>
      </c>
      <c r="N741" s="16">
        <v>7193.04</v>
      </c>
      <c r="O741" s="16">
        <f t="array" ref="O741">MAX(IF(Table1[Class]=Table1[[#This Row],[Class]],IF(Table1[Cost]=Table1[[#This Row],[Cost]], IF(Table1[Name]=Table1[[#This Row],[Name]],Table1[LB],FALSE))))</f>
        <v>4620.78</v>
      </c>
      <c r="P741" s="16">
        <f>(Table1[[#This Row],[UB]]-Table1[[#This Row],[Best_LB]])/Table1[[#This Row],[Best_LB]]</f>
        <v>2163.1367907582703</v>
      </c>
      <c r="Q741" s="16">
        <f>IF(Table1[[#This Row],[UB]]&lt;9999999,1,0)</f>
        <v>0</v>
      </c>
      <c r="R741" s="16">
        <f>IF(Table1[[#This Row],[Final gap]]&lt;0.0001,1,0)</f>
        <v>0</v>
      </c>
      <c r="S741">
        <v>580</v>
      </c>
      <c r="T741">
        <v>508</v>
      </c>
      <c r="U741">
        <v>3098</v>
      </c>
      <c r="V741">
        <v>0</v>
      </c>
      <c r="W741">
        <v>155.69999999999999</v>
      </c>
      <c r="X741">
        <v>1268.26</v>
      </c>
      <c r="Y741">
        <v>0</v>
      </c>
      <c r="Z741">
        <v>0</v>
      </c>
    </row>
    <row r="742" spans="1:26" x14ac:dyDescent="0.25">
      <c r="A742" t="s">
        <v>26</v>
      </c>
      <c r="B742" t="s">
        <v>82</v>
      </c>
      <c r="C742" t="s">
        <v>80</v>
      </c>
      <c r="D742" t="s">
        <v>71</v>
      </c>
      <c r="E742">
        <v>50</v>
      </c>
      <c r="F742">
        <v>38</v>
      </c>
      <c r="G742">
        <v>9</v>
      </c>
      <c r="H742">
        <v>50</v>
      </c>
      <c r="I742">
        <v>18615.400000000001</v>
      </c>
      <c r="J742">
        <v>3644.32</v>
      </c>
      <c r="K742">
        <v>18657.8</v>
      </c>
      <c r="L742" s="10">
        <v>25312.400000000001</v>
      </c>
      <c r="M742" s="16">
        <v>0.26289800000000002</v>
      </c>
      <c r="N742" s="16">
        <v>7191.18</v>
      </c>
      <c r="O742" s="16">
        <f t="array" ref="O742">MAX(IF(Table1[Class]=Table1[[#This Row],[Class]],IF(Table1[Cost]=Table1[[#This Row],[Cost]], IF(Table1[Name]=Table1[[#This Row],[Name]],Table1[LB],FALSE))))</f>
        <v>18657.8</v>
      </c>
      <c r="P742" s="16">
        <f>(Table1[[#This Row],[UB]]-Table1[[#This Row],[Best_LB]])/Table1[[#This Row],[Best_LB]]</f>
        <v>0.35666584484773139</v>
      </c>
      <c r="Q742" s="16">
        <f>IF(Table1[[#This Row],[UB]]&lt;9999999,1,0)</f>
        <v>1</v>
      </c>
      <c r="R742" s="16">
        <f>IF(Table1[[#This Row],[Final gap]]&lt;0.0001,1,0)</f>
        <v>0</v>
      </c>
      <c r="S742">
        <v>1</v>
      </c>
      <c r="T742">
        <v>339</v>
      </c>
      <c r="U742">
        <v>3290</v>
      </c>
      <c r="V742">
        <v>0</v>
      </c>
      <c r="W742">
        <v>0</v>
      </c>
      <c r="X742">
        <v>555.48</v>
      </c>
      <c r="Y742">
        <v>0</v>
      </c>
      <c r="Z742">
        <v>0</v>
      </c>
    </row>
    <row r="743" spans="1:26" x14ac:dyDescent="0.25">
      <c r="A743" t="s">
        <v>26</v>
      </c>
      <c r="B743" t="s">
        <v>82</v>
      </c>
      <c r="C743" t="s">
        <v>81</v>
      </c>
      <c r="D743" t="s">
        <v>71</v>
      </c>
      <c r="E743">
        <v>50</v>
      </c>
      <c r="F743">
        <v>38</v>
      </c>
      <c r="G743">
        <v>9</v>
      </c>
      <c r="H743">
        <v>9</v>
      </c>
      <c r="I743">
        <v>4782.9399999999996</v>
      </c>
      <c r="J743">
        <v>3661.37</v>
      </c>
      <c r="K743">
        <v>4783.3100000000004</v>
      </c>
      <c r="L743" s="10">
        <v>10000000</v>
      </c>
      <c r="M743" s="16">
        <v>10</v>
      </c>
      <c r="N743" s="16">
        <v>7193.45</v>
      </c>
      <c r="O743" s="16">
        <f t="array" ref="O743">MAX(IF(Table1[Class]=Table1[[#This Row],[Class]],IF(Table1[Cost]=Table1[[#This Row],[Cost]], IF(Table1[Name]=Table1[[#This Row],[Name]],Table1[LB],FALSE))))</f>
        <v>4783.3100000000004</v>
      </c>
      <c r="P743" s="16">
        <f>(Table1[[#This Row],[UB]]-Table1[[#This Row],[Best_LB]])/Table1[[#This Row],[Best_LB]]</f>
        <v>2089.6025325559076</v>
      </c>
      <c r="Q743" s="16">
        <f>IF(Table1[[#This Row],[UB]]&lt;9999999,1,0)</f>
        <v>0</v>
      </c>
      <c r="R743" s="16">
        <f>IF(Table1[[#This Row],[Final gap]]&lt;0.0001,1,0)</f>
        <v>0</v>
      </c>
      <c r="S743">
        <v>145</v>
      </c>
      <c r="T743">
        <v>317</v>
      </c>
      <c r="U743">
        <v>2806</v>
      </c>
      <c r="V743">
        <v>0</v>
      </c>
      <c r="W743">
        <v>31.55</v>
      </c>
      <c r="X743">
        <v>936.79</v>
      </c>
      <c r="Y743">
        <v>0</v>
      </c>
      <c r="Z743">
        <v>0</v>
      </c>
    </row>
    <row r="744" spans="1:26" x14ac:dyDescent="0.25">
      <c r="A744" t="s">
        <v>26</v>
      </c>
      <c r="B744" t="s">
        <v>83</v>
      </c>
      <c r="C744" t="s">
        <v>80</v>
      </c>
      <c r="D744" t="s">
        <v>71</v>
      </c>
      <c r="E744">
        <v>50</v>
      </c>
      <c r="F744">
        <v>38</v>
      </c>
      <c r="G744">
        <v>9</v>
      </c>
      <c r="H744">
        <v>10</v>
      </c>
      <c r="I744">
        <v>22460.2</v>
      </c>
      <c r="J744">
        <v>3656.17</v>
      </c>
      <c r="K744">
        <v>22461.9</v>
      </c>
      <c r="L744" s="10">
        <v>10000000</v>
      </c>
      <c r="M744" s="16">
        <v>10</v>
      </c>
      <c r="N744" s="16">
        <v>7191.79</v>
      </c>
      <c r="O744" s="16">
        <f t="array" ref="O744">MAX(IF(Table1[Class]=Table1[[#This Row],[Class]],IF(Table1[Cost]=Table1[[#This Row],[Cost]], IF(Table1[Name]=Table1[[#This Row],[Name]],Table1[LB],FALSE))))</f>
        <v>22461.9</v>
      </c>
      <c r="P744" s="16">
        <f>(Table1[[#This Row],[UB]]-Table1[[#This Row],[Best_LB]])/Table1[[#This Row],[Best_LB]]</f>
        <v>444.1983135887881</v>
      </c>
      <c r="Q744" s="16">
        <f>IF(Table1[[#This Row],[UB]]&lt;9999999,1,0)</f>
        <v>0</v>
      </c>
      <c r="R744" s="16">
        <f>IF(Table1[[#This Row],[Final gap]]&lt;0.0001,1,0)</f>
        <v>0</v>
      </c>
      <c r="S744">
        <v>170</v>
      </c>
      <c r="T744">
        <v>314</v>
      </c>
      <c r="U744">
        <v>3664</v>
      </c>
      <c r="V744">
        <v>0</v>
      </c>
      <c r="W744">
        <v>32.72</v>
      </c>
      <c r="X744">
        <v>619.08000000000004</v>
      </c>
      <c r="Y744">
        <v>0</v>
      </c>
      <c r="Z744">
        <v>0</v>
      </c>
    </row>
    <row r="745" spans="1:26" x14ac:dyDescent="0.25">
      <c r="A745" t="s">
        <v>26</v>
      </c>
      <c r="B745" t="s">
        <v>83</v>
      </c>
      <c r="C745" t="s">
        <v>81</v>
      </c>
      <c r="D745" t="s">
        <v>71</v>
      </c>
      <c r="E745">
        <v>50</v>
      </c>
      <c r="F745">
        <v>38</v>
      </c>
      <c r="G745">
        <v>9</v>
      </c>
      <c r="H745">
        <v>9</v>
      </c>
      <c r="I745">
        <v>3298.59</v>
      </c>
      <c r="J745">
        <v>3617.36</v>
      </c>
      <c r="K745">
        <v>3298.6</v>
      </c>
      <c r="L745" s="10">
        <v>10000000</v>
      </c>
      <c r="M745" s="16">
        <v>10</v>
      </c>
      <c r="N745" s="16">
        <v>7193.61</v>
      </c>
      <c r="O745" s="16">
        <f t="array" ref="O745">MAX(IF(Table1[Class]=Table1[[#This Row],[Class]],IF(Table1[Cost]=Table1[[#This Row],[Cost]], IF(Table1[Name]=Table1[[#This Row],[Name]],Table1[LB],FALSE))))</f>
        <v>3298.6</v>
      </c>
      <c r="P745" s="16">
        <f>(Table1[[#This Row],[UB]]-Table1[[#This Row],[Best_LB]])/Table1[[#This Row],[Best_LB]]</f>
        <v>3030.5891590371675</v>
      </c>
      <c r="Q745" s="16">
        <f>IF(Table1[[#This Row],[UB]]&lt;9999999,1,0)</f>
        <v>0</v>
      </c>
      <c r="R745" s="16">
        <f>IF(Table1[[#This Row],[Final gap]]&lt;0.0001,1,0)</f>
        <v>0</v>
      </c>
      <c r="S745">
        <v>117</v>
      </c>
      <c r="T745">
        <v>475</v>
      </c>
      <c r="U745">
        <v>2730</v>
      </c>
      <c r="V745">
        <v>0</v>
      </c>
      <c r="W745">
        <v>270.33</v>
      </c>
      <c r="X745">
        <v>1395.7</v>
      </c>
      <c r="Y745">
        <v>0</v>
      </c>
      <c r="Z745">
        <v>0</v>
      </c>
    </row>
    <row r="746" spans="1:26" x14ac:dyDescent="0.25">
      <c r="A746" t="s">
        <v>19</v>
      </c>
      <c r="B746" t="s">
        <v>78</v>
      </c>
      <c r="C746" t="s">
        <v>80</v>
      </c>
      <c r="D746" t="s">
        <v>71</v>
      </c>
      <c r="E746">
        <v>50</v>
      </c>
      <c r="F746">
        <v>38</v>
      </c>
      <c r="G746">
        <v>9</v>
      </c>
      <c r="L746" s="11">
        <v>10000000</v>
      </c>
      <c r="M746" s="4"/>
      <c r="N746" s="4">
        <v>2400</v>
      </c>
      <c r="O746" s="4">
        <f t="array" ref="O746">MAX(IF(Table1[Class]=Table1[[#This Row],[Class]],IF(Table1[Cost]=Table1[[#This Row],[Cost]], IF(Table1[Name]=Table1[[#This Row],[Name]],Table1[LB],FALSE))))</f>
        <v>17947.5</v>
      </c>
      <c r="P746" s="4">
        <f>(Table1[[#This Row],[UB]]-Table1[[#This Row],[Best_LB]])/Table1[[#This Row],[Best_LB]]</f>
        <v>556.18066583089569</v>
      </c>
      <c r="Q746" s="4">
        <f>IF(Table1[[#This Row],[UB]]&lt;9999999,1,0)</f>
        <v>0</v>
      </c>
      <c r="R746" s="4">
        <f>IF(Table1[[#This Row],[Final gap]]&lt;0.0001,1,0)</f>
        <v>0</v>
      </c>
    </row>
    <row r="747" spans="1:26" x14ac:dyDescent="0.25">
      <c r="A747" t="s">
        <v>19</v>
      </c>
      <c r="B747" t="s">
        <v>78</v>
      </c>
      <c r="C747" t="s">
        <v>81</v>
      </c>
      <c r="D747" t="s">
        <v>71</v>
      </c>
      <c r="E747">
        <v>50</v>
      </c>
      <c r="F747">
        <v>38</v>
      </c>
      <c r="G747">
        <v>9</v>
      </c>
      <c r="L747" s="11">
        <v>10000000</v>
      </c>
      <c r="M747" s="4"/>
      <c r="N747" s="4">
        <v>2400</v>
      </c>
      <c r="O747" s="4">
        <f t="array" ref="O747">MAX(IF(Table1[Class]=Table1[[#This Row],[Class]],IF(Table1[Cost]=Table1[[#This Row],[Cost]], IF(Table1[Name]=Table1[[#This Row],[Name]],Table1[LB],FALSE))))</f>
        <v>4620.78</v>
      </c>
      <c r="P747" s="4">
        <f>(Table1[[#This Row],[UB]]-Table1[[#This Row],[Best_LB]])/Table1[[#This Row],[Best_LB]]</f>
        <v>2163.1367907582703</v>
      </c>
      <c r="Q747" s="4">
        <f>IF(Table1[[#This Row],[UB]]&lt;9999999,1,0)</f>
        <v>0</v>
      </c>
      <c r="R747" s="4">
        <f>IF(Table1[[#This Row],[Final gap]]&lt;0.0001,1,0)</f>
        <v>0</v>
      </c>
    </row>
    <row r="748" spans="1:26" x14ac:dyDescent="0.25">
      <c r="A748" t="s">
        <v>19</v>
      </c>
      <c r="B748" t="s">
        <v>82</v>
      </c>
      <c r="C748" t="s">
        <v>80</v>
      </c>
      <c r="D748" t="s">
        <v>71</v>
      </c>
      <c r="E748">
        <v>50</v>
      </c>
      <c r="F748">
        <v>38</v>
      </c>
      <c r="G748">
        <v>9</v>
      </c>
      <c r="L748" s="11">
        <v>10000000</v>
      </c>
      <c r="M748" s="4"/>
      <c r="N748" s="4">
        <v>2400</v>
      </c>
      <c r="O748" s="4">
        <f t="array" ref="O748">MAX(IF(Table1[Class]=Table1[[#This Row],[Class]],IF(Table1[Cost]=Table1[[#This Row],[Cost]], IF(Table1[Name]=Table1[[#This Row],[Name]],Table1[LB],FALSE))))</f>
        <v>18657.8</v>
      </c>
      <c r="P748" s="4">
        <f>(Table1[[#This Row],[UB]]-Table1[[#This Row],[Best_LB]])/Table1[[#This Row],[Best_LB]]</f>
        <v>534.96887092797647</v>
      </c>
      <c r="Q748" s="4">
        <f>IF(Table1[[#This Row],[UB]]&lt;9999999,1,0)</f>
        <v>0</v>
      </c>
      <c r="R748" s="4">
        <f>IF(Table1[[#This Row],[Final gap]]&lt;0.0001,1,0)</f>
        <v>0</v>
      </c>
    </row>
    <row r="749" spans="1:26" x14ac:dyDescent="0.25">
      <c r="A749" t="s">
        <v>19</v>
      </c>
      <c r="B749" t="s">
        <v>82</v>
      </c>
      <c r="C749" t="s">
        <v>81</v>
      </c>
      <c r="D749" t="s">
        <v>71</v>
      </c>
      <c r="E749">
        <v>50</v>
      </c>
      <c r="F749">
        <v>38</v>
      </c>
      <c r="G749">
        <v>9</v>
      </c>
      <c r="L749" s="11">
        <v>10000000</v>
      </c>
      <c r="M749" s="4"/>
      <c r="N749" s="4">
        <v>2400</v>
      </c>
      <c r="O749" s="4">
        <f t="array" ref="O749">MAX(IF(Table1[Class]=Table1[[#This Row],[Class]],IF(Table1[Cost]=Table1[[#This Row],[Cost]], IF(Table1[Name]=Table1[[#This Row],[Name]],Table1[LB],FALSE))))</f>
        <v>4783.3100000000004</v>
      </c>
      <c r="P749" s="4">
        <f>(Table1[[#This Row],[UB]]-Table1[[#This Row],[Best_LB]])/Table1[[#This Row],[Best_LB]]</f>
        <v>2089.6025325559076</v>
      </c>
      <c r="Q749" s="4">
        <f>IF(Table1[[#This Row],[UB]]&lt;9999999,1,0)</f>
        <v>0</v>
      </c>
      <c r="R749" s="4">
        <f>IF(Table1[[#This Row],[Final gap]]&lt;0.0001,1,0)</f>
        <v>0</v>
      </c>
    </row>
    <row r="750" spans="1:26" x14ac:dyDescent="0.25">
      <c r="A750" t="s">
        <v>19</v>
      </c>
      <c r="B750" t="s">
        <v>83</v>
      </c>
      <c r="C750" t="s">
        <v>80</v>
      </c>
      <c r="D750" t="s">
        <v>71</v>
      </c>
      <c r="E750">
        <v>50</v>
      </c>
      <c r="F750">
        <v>38</v>
      </c>
      <c r="G750">
        <v>9</v>
      </c>
      <c r="L750" s="11">
        <v>10000000</v>
      </c>
      <c r="M750" s="4"/>
      <c r="N750" s="4">
        <v>2400</v>
      </c>
      <c r="O750" s="4">
        <f t="array" ref="O750">MAX(IF(Table1[Class]=Table1[[#This Row],[Class]],IF(Table1[Cost]=Table1[[#This Row],[Cost]], IF(Table1[Name]=Table1[[#This Row],[Name]],Table1[LB],FALSE))))</f>
        <v>22461.9</v>
      </c>
      <c r="P750" s="4">
        <f>(Table1[[#This Row],[UB]]-Table1[[#This Row],[Best_LB]])/Table1[[#This Row],[Best_LB]]</f>
        <v>444.1983135887881</v>
      </c>
      <c r="Q750" s="4">
        <f>IF(Table1[[#This Row],[UB]]&lt;9999999,1,0)</f>
        <v>0</v>
      </c>
      <c r="R750" s="4">
        <f>IF(Table1[[#This Row],[Final gap]]&lt;0.0001,1,0)</f>
        <v>0</v>
      </c>
    </row>
    <row r="751" spans="1:26" x14ac:dyDescent="0.25">
      <c r="A751" t="s">
        <v>19</v>
      </c>
      <c r="B751" t="s">
        <v>83</v>
      </c>
      <c r="C751" t="s">
        <v>81</v>
      </c>
      <c r="D751" t="s">
        <v>71</v>
      </c>
      <c r="E751">
        <v>50</v>
      </c>
      <c r="F751">
        <v>38</v>
      </c>
      <c r="G751">
        <v>9</v>
      </c>
      <c r="L751" s="11">
        <v>10000000</v>
      </c>
      <c r="M751" s="4"/>
      <c r="N751" s="4">
        <v>2400</v>
      </c>
      <c r="O751" s="4">
        <f t="array" ref="O751">MAX(IF(Table1[Class]=Table1[[#This Row],[Class]],IF(Table1[Cost]=Table1[[#This Row],[Cost]], IF(Table1[Name]=Table1[[#This Row],[Name]],Table1[LB],FALSE))))</f>
        <v>3298.6</v>
      </c>
      <c r="P751" s="4">
        <f>(Table1[[#This Row],[UB]]-Table1[[#This Row],[Best_LB]])/Table1[[#This Row],[Best_LB]]</f>
        <v>3030.5891590371675</v>
      </c>
      <c r="Q751" s="4">
        <f>IF(Table1[[#This Row],[UB]]&lt;9999999,1,0)</f>
        <v>0</v>
      </c>
      <c r="R751" s="4">
        <f>IF(Table1[[#This Row],[Final gap]]&lt;0.0001,1,0)</f>
        <v>0</v>
      </c>
    </row>
    <row r="752" spans="1:26" x14ac:dyDescent="0.25">
      <c r="A752" t="s">
        <v>20</v>
      </c>
      <c r="B752" t="s">
        <v>78</v>
      </c>
      <c r="C752" t="s">
        <v>80</v>
      </c>
      <c r="D752" t="s">
        <v>71</v>
      </c>
      <c r="E752">
        <v>50</v>
      </c>
      <c r="F752">
        <v>38</v>
      </c>
      <c r="G752">
        <v>9</v>
      </c>
      <c r="L752" s="10">
        <v>27925.8</v>
      </c>
      <c r="M752" s="2"/>
      <c r="N752" s="2">
        <v>1.7936000000000001E-2</v>
      </c>
      <c r="O752" s="2">
        <f t="array" ref="O752">MAX(IF(Table1[Class]=Table1[[#This Row],[Class]],IF(Table1[Cost]=Table1[[#This Row],[Cost]], IF(Table1[Name]=Table1[[#This Row],[Name]],Table1[LB],FALSE))))</f>
        <v>17947.5</v>
      </c>
      <c r="P752" s="2">
        <f>(Table1[[#This Row],[UB]]-Table1[[#This Row],[Best_LB]])/Table1[[#This Row],[Best_LB]]</f>
        <v>0.55597158378604261</v>
      </c>
      <c r="Q752" s="2">
        <f>IF(Table1[[#This Row],[UB]]&lt;9999999,1,0)</f>
        <v>1</v>
      </c>
      <c r="R752" s="2">
        <f>IF(Table1[[#This Row],[Final gap]]&lt;0.0001,1,0)</f>
        <v>0</v>
      </c>
    </row>
    <row r="753" spans="1:26" x14ac:dyDescent="0.25">
      <c r="A753" t="s">
        <v>20</v>
      </c>
      <c r="B753" t="s">
        <v>78</v>
      </c>
      <c r="C753" t="s">
        <v>81</v>
      </c>
      <c r="D753" t="s">
        <v>71</v>
      </c>
      <c r="E753">
        <v>50</v>
      </c>
      <c r="F753">
        <v>38</v>
      </c>
      <c r="G753">
        <v>9</v>
      </c>
      <c r="L753" s="10">
        <v>9128.5</v>
      </c>
      <c r="M753" s="2"/>
      <c r="N753" s="2">
        <v>1.8791499999999999E-2</v>
      </c>
      <c r="O753" s="2">
        <f t="array" ref="O753">MAX(IF(Table1[Class]=Table1[[#This Row],[Class]],IF(Table1[Cost]=Table1[[#This Row],[Cost]], IF(Table1[Name]=Table1[[#This Row],[Name]],Table1[LB],FALSE))))</f>
        <v>4620.78</v>
      </c>
      <c r="P753" s="2">
        <f>(Table1[[#This Row],[UB]]-Table1[[#This Row],[Best_LB]])/Table1[[#This Row],[Best_LB]]</f>
        <v>0.97553226944368709</v>
      </c>
      <c r="Q753" s="2">
        <f>IF(Table1[[#This Row],[UB]]&lt;9999999,1,0)</f>
        <v>1</v>
      </c>
      <c r="R753" s="2">
        <f>IF(Table1[[#This Row],[Final gap]]&lt;0.0001,1,0)</f>
        <v>0</v>
      </c>
    </row>
    <row r="754" spans="1:26" x14ac:dyDescent="0.25">
      <c r="A754" t="s">
        <v>20</v>
      </c>
      <c r="B754" t="s">
        <v>82</v>
      </c>
      <c r="C754" t="s">
        <v>80</v>
      </c>
      <c r="D754" t="s">
        <v>71</v>
      </c>
      <c r="E754">
        <v>50</v>
      </c>
      <c r="F754">
        <v>38</v>
      </c>
      <c r="G754">
        <v>9</v>
      </c>
      <c r="L754" s="10">
        <v>55307.1</v>
      </c>
      <c r="M754" s="2"/>
      <c r="N754" s="2">
        <v>0.14937</v>
      </c>
      <c r="O754" s="2">
        <f t="array" ref="O754">MAX(IF(Table1[Class]=Table1[[#This Row],[Class]],IF(Table1[Cost]=Table1[[#This Row],[Cost]], IF(Table1[Name]=Table1[[#This Row],[Name]],Table1[LB],FALSE))))</f>
        <v>18657.8</v>
      </c>
      <c r="P754" s="2">
        <f>(Table1[[#This Row],[UB]]-Table1[[#This Row],[Best_LB]])/Table1[[#This Row],[Best_LB]]</f>
        <v>1.9642883941300691</v>
      </c>
      <c r="Q754" s="2">
        <f>IF(Table1[[#This Row],[UB]]&lt;9999999,1,0)</f>
        <v>1</v>
      </c>
      <c r="R754" s="2">
        <f>IF(Table1[[#This Row],[Final gap]]&lt;0.0001,1,0)</f>
        <v>0</v>
      </c>
    </row>
    <row r="755" spans="1:26" x14ac:dyDescent="0.25">
      <c r="A755" t="s">
        <v>20</v>
      </c>
      <c r="B755" t="s">
        <v>82</v>
      </c>
      <c r="C755" t="s">
        <v>81</v>
      </c>
      <c r="D755" t="s">
        <v>71</v>
      </c>
      <c r="E755">
        <v>50</v>
      </c>
      <c r="F755">
        <v>38</v>
      </c>
      <c r="G755">
        <v>9</v>
      </c>
      <c r="L755" s="10">
        <v>9889.73</v>
      </c>
      <c r="M755" s="2"/>
      <c r="N755" s="2">
        <v>1.7821099999999999E-2</v>
      </c>
      <c r="O755" s="2">
        <f t="array" ref="O755">MAX(IF(Table1[Class]=Table1[[#This Row],[Class]],IF(Table1[Cost]=Table1[[#This Row],[Cost]], IF(Table1[Name]=Table1[[#This Row],[Name]],Table1[LB],FALSE))))</f>
        <v>4783.3100000000004</v>
      </c>
      <c r="P755" s="2">
        <f>(Table1[[#This Row],[UB]]-Table1[[#This Row],[Best_LB]])/Table1[[#This Row],[Best_LB]]</f>
        <v>1.0675494584294136</v>
      </c>
      <c r="Q755" s="2">
        <f>IF(Table1[[#This Row],[UB]]&lt;9999999,1,0)</f>
        <v>1</v>
      </c>
      <c r="R755" s="2">
        <f>IF(Table1[[#This Row],[Final gap]]&lt;0.0001,1,0)</f>
        <v>0</v>
      </c>
    </row>
    <row r="756" spans="1:26" x14ac:dyDescent="0.25">
      <c r="A756" t="s">
        <v>20</v>
      </c>
      <c r="B756" t="s">
        <v>83</v>
      </c>
      <c r="C756" t="s">
        <v>80</v>
      </c>
      <c r="D756" t="s">
        <v>71</v>
      </c>
      <c r="E756">
        <v>50</v>
      </c>
      <c r="F756">
        <v>38</v>
      </c>
      <c r="G756">
        <v>9</v>
      </c>
      <c r="L756" s="10">
        <v>43120.800000000003</v>
      </c>
      <c r="M756" s="2"/>
      <c r="N756" s="2">
        <v>1.9200600000000002E-2</v>
      </c>
      <c r="O756" s="2">
        <f t="array" ref="O756">MAX(IF(Table1[Class]=Table1[[#This Row],[Class]],IF(Table1[Cost]=Table1[[#This Row],[Cost]], IF(Table1[Name]=Table1[[#This Row],[Name]],Table1[LB],FALSE))))</f>
        <v>22461.9</v>
      </c>
      <c r="P756" s="2">
        <f>(Table1[[#This Row],[UB]]-Table1[[#This Row],[Best_LB]])/Table1[[#This Row],[Best_LB]]</f>
        <v>0.91973074405994149</v>
      </c>
      <c r="Q756" s="2">
        <f>IF(Table1[[#This Row],[UB]]&lt;9999999,1,0)</f>
        <v>1</v>
      </c>
      <c r="R756" s="2">
        <f>IF(Table1[[#This Row],[Final gap]]&lt;0.0001,1,0)</f>
        <v>0</v>
      </c>
    </row>
    <row r="757" spans="1:26" x14ac:dyDescent="0.25">
      <c r="A757" t="s">
        <v>20</v>
      </c>
      <c r="B757" t="s">
        <v>83</v>
      </c>
      <c r="C757" t="s">
        <v>81</v>
      </c>
      <c r="D757" t="s">
        <v>71</v>
      </c>
      <c r="E757">
        <v>50</v>
      </c>
      <c r="F757">
        <v>38</v>
      </c>
      <c r="G757">
        <v>9</v>
      </c>
      <c r="L757" s="10">
        <v>7160.5</v>
      </c>
      <c r="M757" s="16"/>
      <c r="N757" s="2">
        <v>1.6948999999999999E-2</v>
      </c>
      <c r="O757" s="2">
        <f t="array" ref="O757">MAX(IF(Table1[Class]=Table1[[#This Row],[Class]],IF(Table1[Cost]=Table1[[#This Row],[Cost]], IF(Table1[Name]=Table1[[#This Row],[Name]],Table1[LB],FALSE))))</f>
        <v>3298.6</v>
      </c>
      <c r="P757" s="2">
        <f>(Table1[[#This Row],[UB]]-Table1[[#This Row],[Best_LB]])/Table1[[#This Row],[Best_LB]]</f>
        <v>1.1707694173285637</v>
      </c>
      <c r="Q757" s="2">
        <f>IF(Table1[[#This Row],[UB]]&lt;9999999,1,0)</f>
        <v>1</v>
      </c>
      <c r="R757" s="2">
        <f>IF(Table1[[#This Row],[Final gap]]&lt;0.0001,1,0)</f>
        <v>0</v>
      </c>
    </row>
    <row r="758" spans="1:26" x14ac:dyDescent="0.25">
      <c r="A758" t="s">
        <v>26</v>
      </c>
      <c r="B758" t="s">
        <v>78</v>
      </c>
      <c r="C758" t="s">
        <v>80</v>
      </c>
      <c r="D758" t="s">
        <v>72</v>
      </c>
      <c r="E758">
        <v>50</v>
      </c>
      <c r="F758">
        <v>8</v>
      </c>
      <c r="G758">
        <v>12</v>
      </c>
      <c r="H758">
        <v>49</v>
      </c>
      <c r="I758">
        <v>117340</v>
      </c>
      <c r="J758">
        <v>2438.96</v>
      </c>
      <c r="K758">
        <v>117340</v>
      </c>
      <c r="L758" s="10">
        <v>175306</v>
      </c>
      <c r="M758" s="16">
        <v>0.33065699999999998</v>
      </c>
      <c r="N758" s="16">
        <v>7195.8</v>
      </c>
      <c r="O758" s="16">
        <f t="array" ref="O758">MAX(IF(Table1[Class]=Table1[[#This Row],[Class]],IF(Table1[Cost]=Table1[[#This Row],[Cost]], IF(Table1[Name]=Table1[[#This Row],[Name]],Table1[LB],FALSE))))</f>
        <v>117340</v>
      </c>
      <c r="P758" s="16">
        <f>(Table1[[#This Row],[UB]]-Table1[[#This Row],[Best_LB]])/Table1[[#This Row],[Best_LB]]</f>
        <v>0.49400034088972217</v>
      </c>
      <c r="Q758" s="16">
        <f>IF(Table1[[#This Row],[UB]]&lt;9999999,1,0)</f>
        <v>1</v>
      </c>
      <c r="R758" s="16">
        <f>IF(Table1[[#This Row],[Final gap]]&lt;0.0001,1,0)</f>
        <v>0</v>
      </c>
      <c r="S758">
        <v>67</v>
      </c>
      <c r="T758">
        <v>296</v>
      </c>
      <c r="U758">
        <v>1783</v>
      </c>
      <c r="V758">
        <v>0</v>
      </c>
      <c r="W758">
        <v>16.91</v>
      </c>
      <c r="X758">
        <v>121.91</v>
      </c>
      <c r="Y758">
        <v>0</v>
      </c>
      <c r="Z758">
        <v>0</v>
      </c>
    </row>
    <row r="759" spans="1:26" x14ac:dyDescent="0.25">
      <c r="A759" t="s">
        <v>26</v>
      </c>
      <c r="B759" t="s">
        <v>78</v>
      </c>
      <c r="C759" t="s">
        <v>81</v>
      </c>
      <c r="D759" t="s">
        <v>72</v>
      </c>
      <c r="E759">
        <v>50</v>
      </c>
      <c r="F759">
        <v>8</v>
      </c>
      <c r="G759">
        <v>12</v>
      </c>
      <c r="H759">
        <v>50</v>
      </c>
      <c r="I759">
        <v>23739.599999999999</v>
      </c>
      <c r="J759">
        <v>797.77</v>
      </c>
      <c r="K759">
        <v>23746.3</v>
      </c>
      <c r="L759" s="10">
        <v>10000000</v>
      </c>
      <c r="M759" s="16">
        <v>10</v>
      </c>
      <c r="N759" s="16">
        <v>7198.18</v>
      </c>
      <c r="O759" s="16">
        <f t="array" ref="O759">MAX(IF(Table1[Class]=Table1[[#This Row],[Class]],IF(Table1[Cost]=Table1[[#This Row],[Cost]], IF(Table1[Name]=Table1[[#This Row],[Name]],Table1[LB],FALSE))))</f>
        <v>23746.3</v>
      </c>
      <c r="P759" s="16">
        <f>(Table1[[#This Row],[UB]]-Table1[[#This Row],[Best_LB]])/Table1[[#This Row],[Best_LB]]</f>
        <v>420.11823736750563</v>
      </c>
      <c r="Q759" s="16">
        <f>IF(Table1[[#This Row],[UB]]&lt;9999999,1,0)</f>
        <v>0</v>
      </c>
      <c r="R759" s="16">
        <f>IF(Table1[[#This Row],[Final gap]]&lt;0.0001,1,0)</f>
        <v>0</v>
      </c>
      <c r="S759">
        <v>1330</v>
      </c>
      <c r="T759">
        <v>158</v>
      </c>
      <c r="U759">
        <v>1333</v>
      </c>
      <c r="V759">
        <v>0</v>
      </c>
      <c r="W759">
        <v>7.59</v>
      </c>
      <c r="X759">
        <v>71.13</v>
      </c>
      <c r="Y759">
        <v>0</v>
      </c>
      <c r="Z759">
        <v>0</v>
      </c>
    </row>
    <row r="760" spans="1:26" x14ac:dyDescent="0.25">
      <c r="A760" t="s">
        <v>26</v>
      </c>
      <c r="B760" t="s">
        <v>82</v>
      </c>
      <c r="C760" t="s">
        <v>80</v>
      </c>
      <c r="D760" t="s">
        <v>72</v>
      </c>
      <c r="E760">
        <v>50</v>
      </c>
      <c r="F760">
        <v>8</v>
      </c>
      <c r="G760">
        <v>12</v>
      </c>
      <c r="H760">
        <v>49</v>
      </c>
      <c r="I760">
        <v>129777</v>
      </c>
      <c r="J760">
        <v>3636.16</v>
      </c>
      <c r="K760">
        <v>129804</v>
      </c>
      <c r="L760" s="10">
        <v>186777</v>
      </c>
      <c r="M760" s="16">
        <v>0.30503400000000003</v>
      </c>
      <c r="N760" s="16">
        <v>7189.34</v>
      </c>
      <c r="O760" s="16">
        <f t="array" ref="O760">MAX(IF(Table1[Class]=Table1[[#This Row],[Class]],IF(Table1[Cost]=Table1[[#This Row],[Cost]], IF(Table1[Name]=Table1[[#This Row],[Name]],Table1[LB],FALSE))))</f>
        <v>129804</v>
      </c>
      <c r="P760" s="16">
        <f>(Table1[[#This Row],[UB]]-Table1[[#This Row],[Best_LB]])/Table1[[#This Row],[Best_LB]]</f>
        <v>0.43891559582139228</v>
      </c>
      <c r="Q760" s="16">
        <f>IF(Table1[[#This Row],[UB]]&lt;9999999,1,0)</f>
        <v>1</v>
      </c>
      <c r="R760" s="16">
        <f>IF(Table1[[#This Row],[Final gap]]&lt;0.0001,1,0)</f>
        <v>0</v>
      </c>
      <c r="S760">
        <v>1</v>
      </c>
      <c r="T760">
        <v>256</v>
      </c>
      <c r="U760">
        <v>2681</v>
      </c>
      <c r="V760">
        <v>0</v>
      </c>
      <c r="W760">
        <v>0</v>
      </c>
      <c r="X760">
        <v>117.61</v>
      </c>
      <c r="Y760">
        <v>0</v>
      </c>
      <c r="Z760">
        <v>0</v>
      </c>
    </row>
    <row r="761" spans="1:26" x14ac:dyDescent="0.25">
      <c r="A761" t="s">
        <v>26</v>
      </c>
      <c r="B761" t="s">
        <v>82</v>
      </c>
      <c r="C761" t="s">
        <v>81</v>
      </c>
      <c r="D761" t="s">
        <v>72</v>
      </c>
      <c r="E761">
        <v>50</v>
      </c>
      <c r="F761">
        <v>8</v>
      </c>
      <c r="G761">
        <v>12</v>
      </c>
      <c r="H761">
        <v>49</v>
      </c>
      <c r="I761">
        <v>21058.3</v>
      </c>
      <c r="J761">
        <v>3604.11</v>
      </c>
      <c r="K761">
        <v>21075.7</v>
      </c>
      <c r="L761" s="10">
        <v>30221.8</v>
      </c>
      <c r="M761" s="16">
        <v>0.30263499999999999</v>
      </c>
      <c r="N761" s="16">
        <v>7193.3</v>
      </c>
      <c r="O761" s="16">
        <f t="array" ref="O761">MAX(IF(Table1[Class]=Table1[[#This Row],[Class]],IF(Table1[Cost]=Table1[[#This Row],[Cost]], IF(Table1[Name]=Table1[[#This Row],[Name]],Table1[LB],FALSE))))</f>
        <v>21075.7</v>
      </c>
      <c r="P761" s="16">
        <f>(Table1[[#This Row],[UB]]-Table1[[#This Row],[Best_LB]])/Table1[[#This Row],[Best_LB]]</f>
        <v>0.43396423369093307</v>
      </c>
      <c r="Q761" s="16">
        <f>IF(Table1[[#This Row],[UB]]&lt;9999999,1,0)</f>
        <v>1</v>
      </c>
      <c r="R761" s="16">
        <f>IF(Table1[[#This Row],[Final gap]]&lt;0.0001,1,0)</f>
        <v>0</v>
      </c>
      <c r="S761">
        <v>1</v>
      </c>
      <c r="T761">
        <v>470</v>
      </c>
      <c r="U761">
        <v>2061</v>
      </c>
      <c r="V761">
        <v>0</v>
      </c>
      <c r="W761">
        <v>0</v>
      </c>
      <c r="X761">
        <v>202.17</v>
      </c>
      <c r="Y761">
        <v>0</v>
      </c>
      <c r="Z761">
        <v>0</v>
      </c>
    </row>
    <row r="762" spans="1:26" x14ac:dyDescent="0.25">
      <c r="A762" t="s">
        <v>26</v>
      </c>
      <c r="B762" t="s">
        <v>83</v>
      </c>
      <c r="C762" t="s">
        <v>80</v>
      </c>
      <c r="D762" t="s">
        <v>72</v>
      </c>
      <c r="E762">
        <v>50</v>
      </c>
      <c r="F762">
        <v>8</v>
      </c>
      <c r="G762">
        <v>12</v>
      </c>
      <c r="H762">
        <v>49</v>
      </c>
      <c r="I762">
        <v>111891</v>
      </c>
      <c r="J762">
        <v>3623.97</v>
      </c>
      <c r="K762">
        <v>111912</v>
      </c>
      <c r="L762" s="10">
        <v>160103</v>
      </c>
      <c r="M762" s="16">
        <v>0.30100300000000002</v>
      </c>
      <c r="N762" s="16">
        <v>7193.14</v>
      </c>
      <c r="O762" s="16">
        <f t="array" ref="O762">MAX(IF(Table1[Class]=Table1[[#This Row],[Class]],IF(Table1[Cost]=Table1[[#This Row],[Cost]], IF(Table1[Name]=Table1[[#This Row],[Name]],Table1[LB],FALSE))))</f>
        <v>111912</v>
      </c>
      <c r="P762" s="16">
        <f>(Table1[[#This Row],[UB]]-Table1[[#This Row],[Best_LB]])/Table1[[#This Row],[Best_LB]]</f>
        <v>0.43061512617056258</v>
      </c>
      <c r="Q762" s="16">
        <f>IF(Table1[[#This Row],[UB]]&lt;9999999,1,0)</f>
        <v>1</v>
      </c>
      <c r="R762" s="16">
        <f>IF(Table1[[#This Row],[Final gap]]&lt;0.0001,1,0)</f>
        <v>0</v>
      </c>
      <c r="S762">
        <v>1</v>
      </c>
      <c r="T762">
        <v>352</v>
      </c>
      <c r="U762">
        <v>1754</v>
      </c>
      <c r="V762">
        <v>0</v>
      </c>
      <c r="W762">
        <v>0</v>
      </c>
      <c r="X762">
        <v>153.71</v>
      </c>
      <c r="Y762">
        <v>0</v>
      </c>
      <c r="Z762">
        <v>0</v>
      </c>
    </row>
    <row r="763" spans="1:26" x14ac:dyDescent="0.25">
      <c r="A763" t="s">
        <v>26</v>
      </c>
      <c r="B763" t="s">
        <v>83</v>
      </c>
      <c r="C763" t="s">
        <v>81</v>
      </c>
      <c r="D763" t="s">
        <v>72</v>
      </c>
      <c r="E763">
        <v>50</v>
      </c>
      <c r="F763">
        <v>8</v>
      </c>
      <c r="G763">
        <v>12</v>
      </c>
      <c r="H763">
        <v>46</v>
      </c>
      <c r="I763">
        <v>22378</v>
      </c>
      <c r="J763">
        <v>3619.19</v>
      </c>
      <c r="K763">
        <v>22389.200000000001</v>
      </c>
      <c r="L763" s="10">
        <v>10000000</v>
      </c>
      <c r="M763" s="16">
        <v>10</v>
      </c>
      <c r="N763" s="16">
        <v>7188.79</v>
      </c>
      <c r="O763" s="16">
        <f t="array" ref="O763">MAX(IF(Table1[Class]=Table1[[#This Row],[Class]],IF(Table1[Cost]=Table1[[#This Row],[Cost]], IF(Table1[Name]=Table1[[#This Row],[Name]],Table1[LB],FALSE))))</f>
        <v>22389.200000000001</v>
      </c>
      <c r="P763" s="16">
        <f>(Table1[[#This Row],[UB]]-Table1[[#This Row],[Best_LB]])/Table1[[#This Row],[Best_LB]]</f>
        <v>445.64391760313009</v>
      </c>
      <c r="Q763" s="16">
        <f>IF(Table1[[#This Row],[UB]]&lt;9999999,1,0)</f>
        <v>0</v>
      </c>
      <c r="R763" s="16">
        <f>IF(Table1[[#This Row],[Final gap]]&lt;0.0001,1,0)</f>
        <v>0</v>
      </c>
      <c r="S763">
        <v>1</v>
      </c>
      <c r="T763">
        <v>352</v>
      </c>
      <c r="U763">
        <v>2068</v>
      </c>
      <c r="V763">
        <v>0</v>
      </c>
      <c r="W763">
        <v>0</v>
      </c>
      <c r="X763">
        <v>170.55</v>
      </c>
      <c r="Y763">
        <v>0</v>
      </c>
      <c r="Z763">
        <v>0</v>
      </c>
    </row>
    <row r="764" spans="1:26" x14ac:dyDescent="0.25">
      <c r="A764" t="s">
        <v>19</v>
      </c>
      <c r="B764" t="s">
        <v>78</v>
      </c>
      <c r="C764" t="s">
        <v>80</v>
      </c>
      <c r="D764" t="s">
        <v>72</v>
      </c>
      <c r="E764">
        <v>50</v>
      </c>
      <c r="F764">
        <v>8</v>
      </c>
      <c r="G764">
        <v>12</v>
      </c>
      <c r="L764" s="11">
        <v>10000000</v>
      </c>
      <c r="M764" s="4"/>
      <c r="N764" s="4">
        <v>2400</v>
      </c>
      <c r="O764" s="4">
        <f t="array" ref="O764">MAX(IF(Table1[Class]=Table1[[#This Row],[Class]],IF(Table1[Cost]=Table1[[#This Row],[Cost]], IF(Table1[Name]=Table1[[#This Row],[Name]],Table1[LB],FALSE))))</f>
        <v>117340</v>
      </c>
      <c r="P764" s="4">
        <f>(Table1[[#This Row],[UB]]-Table1[[#This Row],[Best_LB]])/Table1[[#This Row],[Best_LB]]</f>
        <v>84.222430543719113</v>
      </c>
      <c r="Q764" s="4">
        <f>IF(Table1[[#This Row],[UB]]&lt;9999999,1,0)</f>
        <v>0</v>
      </c>
      <c r="R764" s="4">
        <f>IF(Table1[[#This Row],[Final gap]]&lt;0.0001,1,0)</f>
        <v>0</v>
      </c>
    </row>
    <row r="765" spans="1:26" x14ac:dyDescent="0.25">
      <c r="A765" t="s">
        <v>19</v>
      </c>
      <c r="B765" t="s">
        <v>78</v>
      </c>
      <c r="C765" t="s">
        <v>81</v>
      </c>
      <c r="D765" t="s">
        <v>72</v>
      </c>
      <c r="E765">
        <v>50</v>
      </c>
      <c r="F765">
        <v>8</v>
      </c>
      <c r="G765">
        <v>12</v>
      </c>
      <c r="L765" s="11">
        <v>10000000</v>
      </c>
      <c r="M765" s="4"/>
      <c r="N765" s="4">
        <v>2400</v>
      </c>
      <c r="O765" s="4">
        <f t="array" ref="O765">MAX(IF(Table1[Class]=Table1[[#This Row],[Class]],IF(Table1[Cost]=Table1[[#This Row],[Cost]], IF(Table1[Name]=Table1[[#This Row],[Name]],Table1[LB],FALSE))))</f>
        <v>23746.3</v>
      </c>
      <c r="P765" s="4">
        <f>(Table1[[#This Row],[UB]]-Table1[[#This Row],[Best_LB]])/Table1[[#This Row],[Best_LB]]</f>
        <v>420.11823736750563</v>
      </c>
      <c r="Q765" s="4">
        <f>IF(Table1[[#This Row],[UB]]&lt;9999999,1,0)</f>
        <v>0</v>
      </c>
      <c r="R765" s="4">
        <f>IF(Table1[[#This Row],[Final gap]]&lt;0.0001,1,0)</f>
        <v>0</v>
      </c>
    </row>
    <row r="766" spans="1:26" x14ac:dyDescent="0.25">
      <c r="A766" t="s">
        <v>19</v>
      </c>
      <c r="B766" t="s">
        <v>82</v>
      </c>
      <c r="C766" t="s">
        <v>80</v>
      </c>
      <c r="D766" t="s">
        <v>72</v>
      </c>
      <c r="E766">
        <v>50</v>
      </c>
      <c r="F766">
        <v>8</v>
      </c>
      <c r="G766">
        <v>12</v>
      </c>
      <c r="L766" s="11">
        <v>10000000</v>
      </c>
      <c r="M766" s="4"/>
      <c r="N766" s="4">
        <v>2400</v>
      </c>
      <c r="O766" s="4">
        <f t="array" ref="O766">MAX(IF(Table1[Class]=Table1[[#This Row],[Class]],IF(Table1[Cost]=Table1[[#This Row],[Cost]], IF(Table1[Name]=Table1[[#This Row],[Name]],Table1[LB],FALSE))))</f>
        <v>129804</v>
      </c>
      <c r="P766" s="4">
        <f>(Table1[[#This Row],[UB]]-Table1[[#This Row],[Best_LB]])/Table1[[#This Row],[Best_LB]]</f>
        <v>76.039228375088598</v>
      </c>
      <c r="Q766" s="4">
        <f>IF(Table1[[#This Row],[UB]]&lt;9999999,1,0)</f>
        <v>0</v>
      </c>
      <c r="R766" s="4">
        <f>IF(Table1[[#This Row],[Final gap]]&lt;0.0001,1,0)</f>
        <v>0</v>
      </c>
    </row>
    <row r="767" spans="1:26" x14ac:dyDescent="0.25">
      <c r="A767" t="s">
        <v>19</v>
      </c>
      <c r="B767" t="s">
        <v>82</v>
      </c>
      <c r="C767" t="s">
        <v>81</v>
      </c>
      <c r="D767" t="s">
        <v>72</v>
      </c>
      <c r="E767">
        <v>50</v>
      </c>
      <c r="F767">
        <v>8</v>
      </c>
      <c r="G767">
        <v>12</v>
      </c>
      <c r="L767" s="11">
        <v>10000000</v>
      </c>
      <c r="M767" s="4"/>
      <c r="N767" s="4">
        <v>2400</v>
      </c>
      <c r="O767" s="4">
        <f t="array" ref="O767">MAX(IF(Table1[Class]=Table1[[#This Row],[Class]],IF(Table1[Cost]=Table1[[#This Row],[Cost]], IF(Table1[Name]=Table1[[#This Row],[Name]],Table1[LB],FALSE))))</f>
        <v>21075.7</v>
      </c>
      <c r="P767" s="4">
        <f>(Table1[[#This Row],[UB]]-Table1[[#This Row],[Best_LB]])/Table1[[#This Row],[Best_LB]]</f>
        <v>473.4800884430885</v>
      </c>
      <c r="Q767" s="4">
        <f>IF(Table1[[#This Row],[UB]]&lt;9999999,1,0)</f>
        <v>0</v>
      </c>
      <c r="R767" s="4">
        <f>IF(Table1[[#This Row],[Final gap]]&lt;0.0001,1,0)</f>
        <v>0</v>
      </c>
    </row>
    <row r="768" spans="1:26" x14ac:dyDescent="0.25">
      <c r="A768" t="s">
        <v>19</v>
      </c>
      <c r="B768" t="s">
        <v>83</v>
      </c>
      <c r="C768" t="s">
        <v>80</v>
      </c>
      <c r="D768" t="s">
        <v>72</v>
      </c>
      <c r="E768">
        <v>50</v>
      </c>
      <c r="F768">
        <v>8</v>
      </c>
      <c r="G768">
        <v>12</v>
      </c>
      <c r="L768" s="11">
        <v>10000000</v>
      </c>
      <c r="M768" s="4"/>
      <c r="N768" s="4">
        <v>2400</v>
      </c>
      <c r="O768" s="4">
        <f t="array" ref="O768">MAX(IF(Table1[Class]=Table1[[#This Row],[Class]],IF(Table1[Cost]=Table1[[#This Row],[Cost]], IF(Table1[Name]=Table1[[#This Row],[Name]],Table1[LB],FALSE))))</f>
        <v>111912</v>
      </c>
      <c r="P768" s="4">
        <f>(Table1[[#This Row],[UB]]-Table1[[#This Row],[Best_LB]])/Table1[[#This Row],[Best_LB]]</f>
        <v>88.355922510544005</v>
      </c>
      <c r="Q768" s="4">
        <f>IF(Table1[[#This Row],[UB]]&lt;9999999,1,0)</f>
        <v>0</v>
      </c>
      <c r="R768" s="4">
        <f>IF(Table1[[#This Row],[Final gap]]&lt;0.0001,1,0)</f>
        <v>0</v>
      </c>
    </row>
    <row r="769" spans="1:26" x14ac:dyDescent="0.25">
      <c r="A769" t="s">
        <v>19</v>
      </c>
      <c r="B769" t="s">
        <v>83</v>
      </c>
      <c r="C769" t="s">
        <v>81</v>
      </c>
      <c r="D769" t="s">
        <v>72</v>
      </c>
      <c r="E769">
        <v>50</v>
      </c>
      <c r="F769">
        <v>8</v>
      </c>
      <c r="G769">
        <v>12</v>
      </c>
      <c r="L769" s="11">
        <v>10000000</v>
      </c>
      <c r="M769" s="4"/>
      <c r="N769" s="4">
        <v>2400</v>
      </c>
      <c r="O769" s="4">
        <f t="array" ref="O769">MAX(IF(Table1[Class]=Table1[[#This Row],[Class]],IF(Table1[Cost]=Table1[[#This Row],[Cost]], IF(Table1[Name]=Table1[[#This Row],[Name]],Table1[LB],FALSE))))</f>
        <v>22389.200000000001</v>
      </c>
      <c r="P769" s="4">
        <f>(Table1[[#This Row],[UB]]-Table1[[#This Row],[Best_LB]])/Table1[[#This Row],[Best_LB]]</f>
        <v>445.64391760313009</v>
      </c>
      <c r="Q769" s="4">
        <f>IF(Table1[[#This Row],[UB]]&lt;9999999,1,0)</f>
        <v>0</v>
      </c>
      <c r="R769" s="4">
        <f>IF(Table1[[#This Row],[Final gap]]&lt;0.0001,1,0)</f>
        <v>0</v>
      </c>
    </row>
    <row r="770" spans="1:26" x14ac:dyDescent="0.25">
      <c r="A770" t="s">
        <v>20</v>
      </c>
      <c r="B770" t="s">
        <v>78</v>
      </c>
      <c r="C770" t="s">
        <v>80</v>
      </c>
      <c r="D770" t="s">
        <v>72</v>
      </c>
      <c r="E770">
        <v>50</v>
      </c>
      <c r="F770">
        <v>8</v>
      </c>
      <c r="G770">
        <v>12</v>
      </c>
      <c r="L770" s="10">
        <v>184403</v>
      </c>
      <c r="M770" s="20"/>
      <c r="N770" s="2">
        <v>0.23072999999999999</v>
      </c>
      <c r="O770" s="2">
        <f t="array" ref="O770">MAX(IF(Table1[Class]=Table1[[#This Row],[Class]],IF(Table1[Cost]=Table1[[#This Row],[Cost]], IF(Table1[Name]=Table1[[#This Row],[Name]],Table1[LB],FALSE))))</f>
        <v>117340</v>
      </c>
      <c r="P770" s="2">
        <f>(Table1[[#This Row],[UB]]-Table1[[#This Row],[Best_LB]])/Table1[[#This Row],[Best_LB]]</f>
        <v>0.57152718595534346</v>
      </c>
      <c r="Q770" s="2">
        <f>IF(Table1[[#This Row],[UB]]&lt;9999999,1,0)</f>
        <v>1</v>
      </c>
      <c r="R770" s="2">
        <f>IF(Table1[[#This Row],[Final gap]]&lt;0.0001,1,0)</f>
        <v>0</v>
      </c>
    </row>
    <row r="771" spans="1:26" x14ac:dyDescent="0.25">
      <c r="A771" t="s">
        <v>20</v>
      </c>
      <c r="B771" t="s">
        <v>78</v>
      </c>
      <c r="C771" t="s">
        <v>81</v>
      </c>
      <c r="D771" t="s">
        <v>72</v>
      </c>
      <c r="E771">
        <v>50</v>
      </c>
      <c r="F771">
        <v>8</v>
      </c>
      <c r="G771">
        <v>12</v>
      </c>
      <c r="L771" s="10">
        <v>35976.199999999997</v>
      </c>
      <c r="M771" s="20"/>
      <c r="N771" s="2">
        <v>0.244725</v>
      </c>
      <c r="O771" s="2">
        <f t="array" ref="O771">MAX(IF(Table1[Class]=Table1[[#This Row],[Class]],IF(Table1[Cost]=Table1[[#This Row],[Cost]], IF(Table1[Name]=Table1[[#This Row],[Name]],Table1[LB],FALSE))))</f>
        <v>23746.3</v>
      </c>
      <c r="P771" s="2">
        <f>(Table1[[#This Row],[UB]]-Table1[[#This Row],[Best_LB]])/Table1[[#This Row],[Best_LB]]</f>
        <v>0.51502339311808565</v>
      </c>
      <c r="Q771" s="2">
        <f>IF(Table1[[#This Row],[UB]]&lt;9999999,1,0)</f>
        <v>1</v>
      </c>
      <c r="R771" s="2">
        <f>IF(Table1[[#This Row],[Final gap]]&lt;0.0001,1,0)</f>
        <v>0</v>
      </c>
    </row>
    <row r="772" spans="1:26" x14ac:dyDescent="0.25">
      <c r="A772" t="s">
        <v>20</v>
      </c>
      <c r="B772" t="s">
        <v>82</v>
      </c>
      <c r="C772" t="s">
        <v>80</v>
      </c>
      <c r="D772" t="s">
        <v>72</v>
      </c>
      <c r="E772">
        <v>50</v>
      </c>
      <c r="F772">
        <v>8</v>
      </c>
      <c r="G772">
        <v>12</v>
      </c>
      <c r="L772" s="10">
        <v>201268</v>
      </c>
      <c r="M772" s="20"/>
      <c r="N772" s="2">
        <v>0.235512</v>
      </c>
      <c r="O772" s="2">
        <f t="array" ref="O772">MAX(IF(Table1[Class]=Table1[[#This Row],[Class]],IF(Table1[Cost]=Table1[[#This Row],[Cost]], IF(Table1[Name]=Table1[[#This Row],[Name]],Table1[LB],FALSE))))</f>
        <v>129804</v>
      </c>
      <c r="P772" s="2">
        <f>(Table1[[#This Row],[UB]]-Table1[[#This Row],[Best_LB]])/Table1[[#This Row],[Best_LB]]</f>
        <v>0.55055314165973313</v>
      </c>
      <c r="Q772" s="2">
        <f>IF(Table1[[#This Row],[UB]]&lt;9999999,1,0)</f>
        <v>1</v>
      </c>
      <c r="R772" s="2">
        <f>IF(Table1[[#This Row],[Final gap]]&lt;0.0001,1,0)</f>
        <v>0</v>
      </c>
    </row>
    <row r="773" spans="1:26" x14ac:dyDescent="0.25">
      <c r="A773" t="s">
        <v>20</v>
      </c>
      <c r="B773" t="s">
        <v>82</v>
      </c>
      <c r="C773" t="s">
        <v>81</v>
      </c>
      <c r="D773" t="s">
        <v>72</v>
      </c>
      <c r="E773">
        <v>50</v>
      </c>
      <c r="F773">
        <v>8</v>
      </c>
      <c r="G773">
        <v>12</v>
      </c>
      <c r="L773" s="10">
        <v>31809.1</v>
      </c>
      <c r="M773" s="20"/>
      <c r="N773" s="2">
        <v>0.23622299999999999</v>
      </c>
      <c r="O773" s="2">
        <f t="array" ref="O773">MAX(IF(Table1[Class]=Table1[[#This Row],[Class]],IF(Table1[Cost]=Table1[[#This Row],[Cost]], IF(Table1[Name]=Table1[[#This Row],[Name]],Table1[LB],FALSE))))</f>
        <v>21075.7</v>
      </c>
      <c r="P773" s="2">
        <f>(Table1[[#This Row],[UB]]-Table1[[#This Row],[Best_LB]])/Table1[[#This Row],[Best_LB]]</f>
        <v>0.50927845812950445</v>
      </c>
      <c r="Q773" s="2">
        <f>IF(Table1[[#This Row],[UB]]&lt;9999999,1,0)</f>
        <v>1</v>
      </c>
      <c r="R773" s="2">
        <f>IF(Table1[[#This Row],[Final gap]]&lt;0.0001,1,0)</f>
        <v>0</v>
      </c>
    </row>
    <row r="774" spans="1:26" x14ac:dyDescent="0.25">
      <c r="A774" t="s">
        <v>20</v>
      </c>
      <c r="B774" t="s">
        <v>83</v>
      </c>
      <c r="C774" t="s">
        <v>80</v>
      </c>
      <c r="D774" t="s">
        <v>72</v>
      </c>
      <c r="E774">
        <v>50</v>
      </c>
      <c r="F774">
        <v>8</v>
      </c>
      <c r="G774">
        <v>12</v>
      </c>
      <c r="L774" s="10">
        <v>174307</v>
      </c>
      <c r="M774" s="20"/>
      <c r="N774" s="2">
        <v>0.23380699999999999</v>
      </c>
      <c r="O774" s="2">
        <f t="array" ref="O774">MAX(IF(Table1[Class]=Table1[[#This Row],[Class]],IF(Table1[Cost]=Table1[[#This Row],[Cost]], IF(Table1[Name]=Table1[[#This Row],[Name]],Table1[LB],FALSE))))</f>
        <v>111912</v>
      </c>
      <c r="P774" s="2">
        <f>(Table1[[#This Row],[UB]]-Table1[[#This Row],[Best_LB]])/Table1[[#This Row],[Best_LB]]</f>
        <v>0.55753627850453924</v>
      </c>
      <c r="Q774" s="2">
        <f>IF(Table1[[#This Row],[UB]]&lt;9999999,1,0)</f>
        <v>1</v>
      </c>
      <c r="R774" s="2">
        <f>IF(Table1[[#This Row],[Final gap]]&lt;0.0001,1,0)</f>
        <v>0</v>
      </c>
    </row>
    <row r="775" spans="1:26" x14ac:dyDescent="0.25">
      <c r="A775" t="s">
        <v>20</v>
      </c>
      <c r="B775" t="s">
        <v>83</v>
      </c>
      <c r="C775" t="s">
        <v>81</v>
      </c>
      <c r="D775" t="s">
        <v>72</v>
      </c>
      <c r="E775">
        <v>50</v>
      </c>
      <c r="F775">
        <v>8</v>
      </c>
      <c r="G775">
        <v>12</v>
      </c>
      <c r="L775" s="10">
        <v>33512.699999999997</v>
      </c>
      <c r="N775" s="2">
        <v>0.21646199999999999</v>
      </c>
      <c r="O775" s="2">
        <f t="array" ref="O775">MAX(IF(Table1[Class]=Table1[[#This Row],[Class]],IF(Table1[Cost]=Table1[[#This Row],[Cost]], IF(Table1[Name]=Table1[[#This Row],[Name]],Table1[LB],FALSE))))</f>
        <v>22389.200000000001</v>
      </c>
      <c r="P775" s="2">
        <f>(Table1[[#This Row],[UB]]-Table1[[#This Row],[Best_LB]])/Table1[[#This Row],[Best_LB]]</f>
        <v>0.49682436174584155</v>
      </c>
      <c r="Q775" s="2">
        <f>IF(Table1[[#This Row],[UB]]&lt;9999999,1,0)</f>
        <v>1</v>
      </c>
      <c r="R775" s="2">
        <f>IF(Table1[[#This Row],[Final gap]]&lt;0.0001,1,0)</f>
        <v>0</v>
      </c>
    </row>
    <row r="776" spans="1:26" x14ac:dyDescent="0.25">
      <c r="A776" t="s">
        <v>26</v>
      </c>
      <c r="B776" t="s">
        <v>78</v>
      </c>
      <c r="C776" t="s">
        <v>80</v>
      </c>
      <c r="D776" t="s">
        <v>73</v>
      </c>
      <c r="E776">
        <v>50</v>
      </c>
      <c r="F776">
        <v>8</v>
      </c>
      <c r="G776">
        <v>6</v>
      </c>
      <c r="H776">
        <v>47</v>
      </c>
      <c r="I776">
        <v>32347.7</v>
      </c>
      <c r="J776">
        <v>2371.0700000000002</v>
      </c>
      <c r="K776">
        <v>32347.7</v>
      </c>
      <c r="L776" s="10">
        <v>10000000</v>
      </c>
      <c r="M776">
        <v>10</v>
      </c>
      <c r="N776" s="16">
        <v>7192.62</v>
      </c>
      <c r="O776" s="16">
        <f t="array" ref="O776">MAX(IF(Table1[Class]=Table1[[#This Row],[Class]],IF(Table1[Cost]=Table1[[#This Row],[Cost]], IF(Table1[Name]=Table1[[#This Row],[Name]],Table1[LB],FALSE))))</f>
        <v>32347.7</v>
      </c>
      <c r="P776" s="16">
        <f>(Table1[[#This Row],[UB]]-Table1[[#This Row],[Best_LB]])/Table1[[#This Row],[Best_LB]]</f>
        <v>308.140989931278</v>
      </c>
      <c r="Q776" s="16">
        <f>IF(Table1[[#This Row],[UB]]&lt;9999999,1,0)</f>
        <v>0</v>
      </c>
      <c r="R776" s="16">
        <f>IF(Table1[[#This Row],[Final gap]]&lt;0.0001,1,0)</f>
        <v>0</v>
      </c>
      <c r="S776">
        <v>749</v>
      </c>
      <c r="T776">
        <v>953</v>
      </c>
      <c r="U776">
        <v>1373</v>
      </c>
      <c r="V776">
        <v>0</v>
      </c>
      <c r="W776">
        <v>37.369999999999997</v>
      </c>
      <c r="X776">
        <v>227.18</v>
      </c>
      <c r="Y776">
        <v>0</v>
      </c>
      <c r="Z776">
        <v>0</v>
      </c>
    </row>
    <row r="777" spans="1:26" x14ac:dyDescent="0.25">
      <c r="A777" t="s">
        <v>26</v>
      </c>
      <c r="B777" t="s">
        <v>78</v>
      </c>
      <c r="C777" t="s">
        <v>81</v>
      </c>
      <c r="D777" t="s">
        <v>73</v>
      </c>
      <c r="E777">
        <v>50</v>
      </c>
      <c r="F777">
        <v>8</v>
      </c>
      <c r="G777">
        <v>6</v>
      </c>
      <c r="H777">
        <v>46</v>
      </c>
      <c r="I777">
        <v>9887.7099999999991</v>
      </c>
      <c r="J777">
        <v>503.66</v>
      </c>
      <c r="K777">
        <v>9892</v>
      </c>
      <c r="L777" s="10">
        <v>10674.9</v>
      </c>
      <c r="M777">
        <v>7.3344199999999998E-2</v>
      </c>
      <c r="N777" s="16">
        <v>7198.83</v>
      </c>
      <c r="O777" s="16">
        <f t="array" ref="O777">MAX(IF(Table1[Class]=Table1[[#This Row],[Class]],IF(Table1[Cost]=Table1[[#This Row],[Cost]], IF(Table1[Name]=Table1[[#This Row],[Name]],Table1[LB],FALSE))))</f>
        <v>9892</v>
      </c>
      <c r="P777" s="16">
        <f>(Table1[[#This Row],[UB]]-Table1[[#This Row],[Best_LB]])/Table1[[#This Row],[Best_LB]]</f>
        <v>7.914476344520821E-2</v>
      </c>
      <c r="Q777" s="16">
        <f>IF(Table1[[#This Row],[UB]]&lt;9999999,1,0)</f>
        <v>1</v>
      </c>
      <c r="R777" s="16">
        <f>IF(Table1[[#This Row],[Final gap]]&lt;0.0001,1,0)</f>
        <v>0</v>
      </c>
      <c r="S777">
        <v>5326</v>
      </c>
      <c r="T777">
        <v>373</v>
      </c>
      <c r="U777">
        <v>963</v>
      </c>
      <c r="V777">
        <v>0</v>
      </c>
      <c r="W777">
        <v>9.4</v>
      </c>
      <c r="X777">
        <v>92.7</v>
      </c>
      <c r="Y777">
        <v>0</v>
      </c>
      <c r="Z777">
        <v>0</v>
      </c>
    </row>
    <row r="778" spans="1:26" x14ac:dyDescent="0.25">
      <c r="A778" t="s">
        <v>26</v>
      </c>
      <c r="B778" t="s">
        <v>82</v>
      </c>
      <c r="C778" t="s">
        <v>80</v>
      </c>
      <c r="D778" t="s">
        <v>73</v>
      </c>
      <c r="E778">
        <v>50</v>
      </c>
      <c r="F778">
        <v>8</v>
      </c>
      <c r="G778">
        <v>6</v>
      </c>
      <c r="H778">
        <v>50</v>
      </c>
      <c r="I778">
        <v>40174.5</v>
      </c>
      <c r="J778">
        <v>336.32</v>
      </c>
      <c r="K778">
        <v>40202.5</v>
      </c>
      <c r="L778" s="10">
        <v>42396.1</v>
      </c>
      <c r="M778">
        <v>5.1741099999999998E-2</v>
      </c>
      <c r="N778" s="16">
        <v>7199.33</v>
      </c>
      <c r="O778" s="16">
        <f t="array" ref="O778">MAX(IF(Table1[Class]=Table1[[#This Row],[Class]],IF(Table1[Cost]=Table1[[#This Row],[Cost]], IF(Table1[Name]=Table1[[#This Row],[Name]],Table1[LB],FALSE))))</f>
        <v>40202.5</v>
      </c>
      <c r="P778" s="16">
        <f>(Table1[[#This Row],[UB]]-Table1[[#This Row],[Best_LB]])/Table1[[#This Row],[Best_LB]]</f>
        <v>5.4563770909769257E-2</v>
      </c>
      <c r="Q778" s="16">
        <f>IF(Table1[[#This Row],[UB]]&lt;9999999,1,0)</f>
        <v>1</v>
      </c>
      <c r="R778" s="16">
        <f>IF(Table1[[#This Row],[Final gap]]&lt;0.0001,1,0)</f>
        <v>0</v>
      </c>
      <c r="S778">
        <v>678</v>
      </c>
      <c r="T778">
        <v>270</v>
      </c>
      <c r="U778">
        <v>533</v>
      </c>
      <c r="V778">
        <v>0</v>
      </c>
      <c r="W778">
        <v>7.32</v>
      </c>
      <c r="X778">
        <v>71.45</v>
      </c>
      <c r="Y778">
        <v>0</v>
      </c>
      <c r="Z778">
        <v>0</v>
      </c>
    </row>
    <row r="779" spans="1:26" x14ac:dyDescent="0.25">
      <c r="A779" t="s">
        <v>26</v>
      </c>
      <c r="B779" t="s">
        <v>82</v>
      </c>
      <c r="C779" t="s">
        <v>81</v>
      </c>
      <c r="D779" t="s">
        <v>73</v>
      </c>
      <c r="E779">
        <v>50</v>
      </c>
      <c r="F779">
        <v>8</v>
      </c>
      <c r="G779">
        <v>6</v>
      </c>
      <c r="H779">
        <v>48</v>
      </c>
      <c r="I779">
        <v>11295.2</v>
      </c>
      <c r="J779">
        <v>1390.07</v>
      </c>
      <c r="K779">
        <v>11296.5</v>
      </c>
      <c r="L779" s="10">
        <v>12546.2</v>
      </c>
      <c r="M779">
        <v>9.96089E-2</v>
      </c>
      <c r="N779" s="16">
        <v>7196.63</v>
      </c>
      <c r="O779" s="16">
        <f t="array" ref="O779">MAX(IF(Table1[Class]=Table1[[#This Row],[Class]],IF(Table1[Cost]=Table1[[#This Row],[Cost]], IF(Table1[Name]=Table1[[#This Row],[Name]],Table1[LB],FALSE))))</f>
        <v>11296.5</v>
      </c>
      <c r="P779" s="16">
        <f>(Table1[[#This Row],[UB]]-Table1[[#This Row],[Best_LB]])/Table1[[#This Row],[Best_LB]]</f>
        <v>0.11062718541141067</v>
      </c>
      <c r="Q779" s="16">
        <f>IF(Table1[[#This Row],[UB]]&lt;9999999,1,0)</f>
        <v>1</v>
      </c>
      <c r="R779" s="16">
        <f>IF(Table1[[#This Row],[Final gap]]&lt;0.0001,1,0)</f>
        <v>0</v>
      </c>
      <c r="S779">
        <v>616</v>
      </c>
      <c r="T779">
        <v>905</v>
      </c>
      <c r="U779">
        <v>808</v>
      </c>
      <c r="V779">
        <v>0</v>
      </c>
      <c r="W779">
        <v>145.44</v>
      </c>
      <c r="X779">
        <v>257.08999999999997</v>
      </c>
      <c r="Y779">
        <v>0</v>
      </c>
      <c r="Z779">
        <v>0</v>
      </c>
    </row>
    <row r="780" spans="1:26" x14ac:dyDescent="0.25">
      <c r="A780" t="s">
        <v>26</v>
      </c>
      <c r="B780" t="s">
        <v>83</v>
      </c>
      <c r="C780" t="s">
        <v>80</v>
      </c>
      <c r="D780" t="s">
        <v>73</v>
      </c>
      <c r="E780">
        <v>50</v>
      </c>
      <c r="F780">
        <v>8</v>
      </c>
      <c r="G780">
        <v>6</v>
      </c>
      <c r="H780">
        <v>47</v>
      </c>
      <c r="I780">
        <v>35542.6</v>
      </c>
      <c r="J780">
        <v>3511.17</v>
      </c>
      <c r="K780">
        <v>35542.699999999997</v>
      </c>
      <c r="L780" s="10">
        <v>10000000</v>
      </c>
      <c r="M780">
        <v>10</v>
      </c>
      <c r="N780" s="16">
        <v>7190.6</v>
      </c>
      <c r="O780" s="16">
        <f t="array" ref="O780">MAX(IF(Table1[Class]=Table1[[#This Row],[Class]],IF(Table1[Cost]=Table1[[#This Row],[Cost]], IF(Table1[Name]=Table1[[#This Row],[Name]],Table1[LB],FALSE))))</f>
        <v>35542.699999999997</v>
      </c>
      <c r="P780" s="16">
        <f>(Table1[[#This Row],[UB]]-Table1[[#This Row],[Best_LB]])/Table1[[#This Row],[Best_LB]]</f>
        <v>280.35172623351633</v>
      </c>
      <c r="Q780" s="16">
        <f>IF(Table1[[#This Row],[UB]]&lt;9999999,1,0)</f>
        <v>0</v>
      </c>
      <c r="R780" s="16">
        <f>IF(Table1[[#This Row],[Final gap]]&lt;0.0001,1,0)</f>
        <v>0</v>
      </c>
      <c r="S780">
        <v>457</v>
      </c>
      <c r="T780">
        <v>1569</v>
      </c>
      <c r="U780">
        <v>1295</v>
      </c>
      <c r="V780">
        <v>0</v>
      </c>
      <c r="W780">
        <v>442.6</v>
      </c>
      <c r="X780">
        <v>444.68</v>
      </c>
      <c r="Y780">
        <v>0</v>
      </c>
      <c r="Z780">
        <v>0</v>
      </c>
    </row>
    <row r="781" spans="1:26" x14ac:dyDescent="0.25">
      <c r="A781" t="s">
        <v>26</v>
      </c>
      <c r="B781" t="s">
        <v>83</v>
      </c>
      <c r="C781" t="s">
        <v>81</v>
      </c>
      <c r="D781" t="s">
        <v>73</v>
      </c>
      <c r="E781">
        <v>50</v>
      </c>
      <c r="F781">
        <v>8</v>
      </c>
      <c r="G781">
        <v>6</v>
      </c>
      <c r="H781">
        <v>47</v>
      </c>
      <c r="I781">
        <v>10476</v>
      </c>
      <c r="J781">
        <v>2200.1799999999998</v>
      </c>
      <c r="K781">
        <v>10477.799999999999</v>
      </c>
      <c r="L781" s="10">
        <v>14218.8</v>
      </c>
      <c r="M781">
        <v>0.26310099999999997</v>
      </c>
      <c r="N781" s="16">
        <v>7196.51</v>
      </c>
      <c r="O781" s="16">
        <f t="array" ref="O781">MAX(IF(Table1[Class]=Table1[[#This Row],[Class]],IF(Table1[Cost]=Table1[[#This Row],[Cost]], IF(Table1[Name]=Table1[[#This Row],[Name]],Table1[LB],FALSE))))</f>
        <v>10477.799999999999</v>
      </c>
      <c r="P781" s="16">
        <f>(Table1[[#This Row],[UB]]-Table1[[#This Row],[Best_LB]])/Table1[[#This Row],[Best_LB]]</f>
        <v>0.35704060012598066</v>
      </c>
      <c r="Q781" s="16">
        <f>IF(Table1[[#This Row],[UB]]&lt;9999999,1,0)</f>
        <v>1</v>
      </c>
      <c r="R781" s="16">
        <f>IF(Table1[[#This Row],[Final gap]]&lt;0.0001,1,0)</f>
        <v>0</v>
      </c>
      <c r="S781">
        <v>645</v>
      </c>
      <c r="T781">
        <v>1008</v>
      </c>
      <c r="U781">
        <v>865</v>
      </c>
      <c r="V781">
        <v>0</v>
      </c>
      <c r="W781">
        <v>389.62</v>
      </c>
      <c r="X781">
        <v>279.94</v>
      </c>
      <c r="Y781">
        <v>0</v>
      </c>
      <c r="Z781">
        <v>0</v>
      </c>
    </row>
    <row r="782" spans="1:26" x14ac:dyDescent="0.25">
      <c r="A782" t="s">
        <v>19</v>
      </c>
      <c r="B782" t="s">
        <v>78</v>
      </c>
      <c r="C782" t="s">
        <v>80</v>
      </c>
      <c r="D782" t="s">
        <v>73</v>
      </c>
      <c r="E782">
        <v>50</v>
      </c>
      <c r="F782">
        <v>8</v>
      </c>
      <c r="G782">
        <v>6</v>
      </c>
      <c r="L782" s="11">
        <v>10000000</v>
      </c>
      <c r="M782" s="4"/>
      <c r="N782" s="4">
        <v>2400</v>
      </c>
      <c r="O782" s="4">
        <f t="array" ref="O782">MAX(IF(Table1[Class]=Table1[[#This Row],[Class]],IF(Table1[Cost]=Table1[[#This Row],[Cost]], IF(Table1[Name]=Table1[[#This Row],[Name]],Table1[LB],FALSE))))</f>
        <v>32347.7</v>
      </c>
      <c r="P782" s="4">
        <f>(Table1[[#This Row],[UB]]-Table1[[#This Row],[Best_LB]])/Table1[[#This Row],[Best_LB]]</f>
        <v>308.140989931278</v>
      </c>
      <c r="Q782" s="4">
        <f>IF(Table1[[#This Row],[UB]]&lt;9999999,1,0)</f>
        <v>0</v>
      </c>
      <c r="R782" s="4">
        <f>IF(Table1[[#This Row],[Final gap]]&lt;0.0001,1,0)</f>
        <v>0</v>
      </c>
    </row>
    <row r="783" spans="1:26" x14ac:dyDescent="0.25">
      <c r="A783" t="s">
        <v>19</v>
      </c>
      <c r="B783" t="s">
        <v>78</v>
      </c>
      <c r="C783" t="s">
        <v>81</v>
      </c>
      <c r="D783" t="s">
        <v>73</v>
      </c>
      <c r="E783">
        <v>50</v>
      </c>
      <c r="F783">
        <v>8</v>
      </c>
      <c r="G783">
        <v>6</v>
      </c>
      <c r="L783" s="11">
        <v>10000000</v>
      </c>
      <c r="M783" s="4"/>
      <c r="N783" s="4">
        <v>2400</v>
      </c>
      <c r="O783" s="4">
        <f t="array" ref="O783">MAX(IF(Table1[Class]=Table1[[#This Row],[Class]],IF(Table1[Cost]=Table1[[#This Row],[Cost]], IF(Table1[Name]=Table1[[#This Row],[Name]],Table1[LB],FALSE))))</f>
        <v>9892</v>
      </c>
      <c r="P783" s="4">
        <f>(Table1[[#This Row],[UB]]-Table1[[#This Row],[Best_LB]])/Table1[[#This Row],[Best_LB]]</f>
        <v>1009.9179134654266</v>
      </c>
      <c r="Q783" s="4">
        <f>IF(Table1[[#This Row],[UB]]&lt;9999999,1,0)</f>
        <v>0</v>
      </c>
      <c r="R783" s="4">
        <f>IF(Table1[[#This Row],[Final gap]]&lt;0.0001,1,0)</f>
        <v>0</v>
      </c>
    </row>
    <row r="784" spans="1:26" x14ac:dyDescent="0.25">
      <c r="A784" t="s">
        <v>19</v>
      </c>
      <c r="B784" t="s">
        <v>82</v>
      </c>
      <c r="C784" t="s">
        <v>80</v>
      </c>
      <c r="D784" t="s">
        <v>73</v>
      </c>
      <c r="E784">
        <v>50</v>
      </c>
      <c r="F784">
        <v>8</v>
      </c>
      <c r="G784">
        <v>6</v>
      </c>
      <c r="L784" s="11">
        <v>10000000</v>
      </c>
      <c r="M784" s="4"/>
      <c r="N784" s="4">
        <v>2400</v>
      </c>
      <c r="O784" s="4">
        <f t="array" ref="O784">MAX(IF(Table1[Class]=Table1[[#This Row],[Class]],IF(Table1[Cost]=Table1[[#This Row],[Cost]], IF(Table1[Name]=Table1[[#This Row],[Name]],Table1[LB],FALSE))))</f>
        <v>40202.5</v>
      </c>
      <c r="P784" s="4">
        <f>(Table1[[#This Row],[UB]]-Table1[[#This Row],[Best_LB]])/Table1[[#This Row],[Best_LB]]</f>
        <v>247.7407499533611</v>
      </c>
      <c r="Q784" s="4">
        <f>IF(Table1[[#This Row],[UB]]&lt;9999999,1,0)</f>
        <v>0</v>
      </c>
      <c r="R784" s="4">
        <f>IF(Table1[[#This Row],[Final gap]]&lt;0.0001,1,0)</f>
        <v>0</v>
      </c>
    </row>
    <row r="785" spans="1:26" x14ac:dyDescent="0.25">
      <c r="A785" t="s">
        <v>19</v>
      </c>
      <c r="B785" t="s">
        <v>82</v>
      </c>
      <c r="C785" t="s">
        <v>81</v>
      </c>
      <c r="D785" t="s">
        <v>73</v>
      </c>
      <c r="E785">
        <v>50</v>
      </c>
      <c r="F785">
        <v>8</v>
      </c>
      <c r="G785">
        <v>6</v>
      </c>
      <c r="L785" s="11">
        <v>10000000</v>
      </c>
      <c r="M785" s="4"/>
      <c r="N785" s="4">
        <v>2400</v>
      </c>
      <c r="O785" s="4">
        <f t="array" ref="O785">MAX(IF(Table1[Class]=Table1[[#This Row],[Class]],IF(Table1[Cost]=Table1[[#This Row],[Cost]], IF(Table1[Name]=Table1[[#This Row],[Name]],Table1[LB],FALSE))))</f>
        <v>11296.5</v>
      </c>
      <c r="P785" s="4">
        <f>(Table1[[#This Row],[UB]]-Table1[[#This Row],[Best_LB]])/Table1[[#This Row],[Best_LB]]</f>
        <v>884.22993847651924</v>
      </c>
      <c r="Q785" s="4">
        <f>IF(Table1[[#This Row],[UB]]&lt;9999999,1,0)</f>
        <v>0</v>
      </c>
      <c r="R785" s="4">
        <f>IF(Table1[[#This Row],[Final gap]]&lt;0.0001,1,0)</f>
        <v>0</v>
      </c>
    </row>
    <row r="786" spans="1:26" x14ac:dyDescent="0.25">
      <c r="A786" t="s">
        <v>19</v>
      </c>
      <c r="B786" t="s">
        <v>83</v>
      </c>
      <c r="C786" t="s">
        <v>80</v>
      </c>
      <c r="D786" t="s">
        <v>73</v>
      </c>
      <c r="E786">
        <v>50</v>
      </c>
      <c r="F786">
        <v>8</v>
      </c>
      <c r="G786">
        <v>6</v>
      </c>
      <c r="L786" s="11">
        <v>10000000</v>
      </c>
      <c r="M786" s="4"/>
      <c r="N786" s="4">
        <v>2400</v>
      </c>
      <c r="O786" s="4">
        <f t="array" ref="O786">MAX(IF(Table1[Class]=Table1[[#This Row],[Class]],IF(Table1[Cost]=Table1[[#This Row],[Cost]], IF(Table1[Name]=Table1[[#This Row],[Name]],Table1[LB],FALSE))))</f>
        <v>35542.699999999997</v>
      </c>
      <c r="P786" s="4">
        <f>(Table1[[#This Row],[UB]]-Table1[[#This Row],[Best_LB]])/Table1[[#This Row],[Best_LB]]</f>
        <v>280.35172623351633</v>
      </c>
      <c r="Q786" s="4">
        <f>IF(Table1[[#This Row],[UB]]&lt;9999999,1,0)</f>
        <v>0</v>
      </c>
      <c r="R786" s="4">
        <f>IF(Table1[[#This Row],[Final gap]]&lt;0.0001,1,0)</f>
        <v>0</v>
      </c>
    </row>
    <row r="787" spans="1:26" x14ac:dyDescent="0.25">
      <c r="A787" t="s">
        <v>19</v>
      </c>
      <c r="B787" t="s">
        <v>83</v>
      </c>
      <c r="C787" t="s">
        <v>81</v>
      </c>
      <c r="D787" t="s">
        <v>73</v>
      </c>
      <c r="E787">
        <v>50</v>
      </c>
      <c r="F787">
        <v>8</v>
      </c>
      <c r="G787">
        <v>6</v>
      </c>
      <c r="L787" s="11">
        <v>10000000</v>
      </c>
      <c r="M787" s="4"/>
      <c r="N787" s="4">
        <v>2400</v>
      </c>
      <c r="O787" s="4">
        <f t="array" ref="O787">MAX(IF(Table1[Class]=Table1[[#This Row],[Class]],IF(Table1[Cost]=Table1[[#This Row],[Cost]], IF(Table1[Name]=Table1[[#This Row],[Name]],Table1[LB],FALSE))))</f>
        <v>10477.799999999999</v>
      </c>
      <c r="P787" s="4">
        <f>(Table1[[#This Row],[UB]]-Table1[[#This Row],[Best_LB]])/Table1[[#This Row],[Best_LB]]</f>
        <v>953.3988241806486</v>
      </c>
      <c r="Q787" s="4">
        <f>IF(Table1[[#This Row],[UB]]&lt;9999999,1,0)</f>
        <v>0</v>
      </c>
      <c r="R787" s="4">
        <f>IF(Table1[[#This Row],[Final gap]]&lt;0.0001,1,0)</f>
        <v>0</v>
      </c>
    </row>
    <row r="788" spans="1:26" x14ac:dyDescent="0.25">
      <c r="A788" t="s">
        <v>20</v>
      </c>
      <c r="B788" t="s">
        <v>78</v>
      </c>
      <c r="C788" t="s">
        <v>80</v>
      </c>
      <c r="D788" t="s">
        <v>73</v>
      </c>
      <c r="E788">
        <v>50</v>
      </c>
      <c r="F788">
        <v>8</v>
      </c>
      <c r="G788">
        <v>6</v>
      </c>
      <c r="L788" s="10">
        <v>44692.2</v>
      </c>
      <c r="M788" s="20"/>
      <c r="N788" s="2">
        <v>8.3631899999999995E-2</v>
      </c>
      <c r="O788" s="2">
        <f t="array" ref="O788">MAX(IF(Table1[Class]=Table1[[#This Row],[Class]],IF(Table1[Cost]=Table1[[#This Row],[Cost]], IF(Table1[Name]=Table1[[#This Row],[Name]],Table1[LB],FALSE))))</f>
        <v>32347.7</v>
      </c>
      <c r="P788" s="2">
        <f>(Table1[[#This Row],[UB]]-Table1[[#This Row],[Best_LB]])/Table1[[#This Row],[Best_LB]]</f>
        <v>0.38161909502066593</v>
      </c>
      <c r="Q788" s="2">
        <f>IF(Table1[[#This Row],[UB]]&lt;9999999,1,0)</f>
        <v>1</v>
      </c>
      <c r="R788" s="2">
        <f>IF(Table1[[#This Row],[Final gap]]&lt;0.0001,1,0)</f>
        <v>0</v>
      </c>
    </row>
    <row r="789" spans="1:26" x14ac:dyDescent="0.25">
      <c r="A789" t="s">
        <v>20</v>
      </c>
      <c r="B789" t="s">
        <v>78</v>
      </c>
      <c r="C789" t="s">
        <v>81</v>
      </c>
      <c r="D789" t="s">
        <v>73</v>
      </c>
      <c r="E789">
        <v>50</v>
      </c>
      <c r="F789">
        <v>8</v>
      </c>
      <c r="G789">
        <v>6</v>
      </c>
      <c r="L789" s="10">
        <v>13007.2</v>
      </c>
      <c r="M789" s="20"/>
      <c r="N789" s="2">
        <v>8.5165000000000005E-2</v>
      </c>
      <c r="O789" s="2">
        <f t="array" ref="O789">MAX(IF(Table1[Class]=Table1[[#This Row],[Class]],IF(Table1[Cost]=Table1[[#This Row],[Cost]], IF(Table1[Name]=Table1[[#This Row],[Name]],Table1[LB],FALSE))))</f>
        <v>9892</v>
      </c>
      <c r="P789" s="2">
        <f>(Table1[[#This Row],[UB]]-Table1[[#This Row],[Best_LB]])/Table1[[#This Row],[Best_LB]]</f>
        <v>0.31492114840274976</v>
      </c>
      <c r="Q789" s="2">
        <f>IF(Table1[[#This Row],[UB]]&lt;9999999,1,0)</f>
        <v>1</v>
      </c>
      <c r="R789" s="2">
        <f>IF(Table1[[#This Row],[Final gap]]&lt;0.0001,1,0)</f>
        <v>0</v>
      </c>
    </row>
    <row r="790" spans="1:26" x14ac:dyDescent="0.25">
      <c r="A790" t="s">
        <v>20</v>
      </c>
      <c r="B790" t="s">
        <v>82</v>
      </c>
      <c r="C790" t="s">
        <v>80</v>
      </c>
      <c r="D790" t="s">
        <v>73</v>
      </c>
      <c r="E790">
        <v>50</v>
      </c>
      <c r="F790">
        <v>8</v>
      </c>
      <c r="G790">
        <v>6</v>
      </c>
      <c r="L790" s="10">
        <v>50984.1</v>
      </c>
      <c r="M790" s="20"/>
      <c r="N790" s="2">
        <v>9.0734899999999993E-2</v>
      </c>
      <c r="O790" s="2">
        <f t="array" ref="O790">MAX(IF(Table1[Class]=Table1[[#This Row],[Class]],IF(Table1[Cost]=Table1[[#This Row],[Cost]], IF(Table1[Name]=Table1[[#This Row],[Name]],Table1[LB],FALSE))))</f>
        <v>40202.5</v>
      </c>
      <c r="P790" s="2">
        <f>(Table1[[#This Row],[UB]]-Table1[[#This Row],[Best_LB]])/Table1[[#This Row],[Best_LB]]</f>
        <v>0.26818232696971578</v>
      </c>
      <c r="Q790" s="2">
        <f>IF(Table1[[#This Row],[UB]]&lt;9999999,1,0)</f>
        <v>1</v>
      </c>
      <c r="R790" s="2">
        <f>IF(Table1[[#This Row],[Final gap]]&lt;0.0001,1,0)</f>
        <v>0</v>
      </c>
    </row>
    <row r="791" spans="1:26" x14ac:dyDescent="0.25">
      <c r="A791" t="s">
        <v>20</v>
      </c>
      <c r="B791" t="s">
        <v>82</v>
      </c>
      <c r="C791" t="s">
        <v>81</v>
      </c>
      <c r="D791" t="s">
        <v>73</v>
      </c>
      <c r="E791">
        <v>50</v>
      </c>
      <c r="F791">
        <v>8</v>
      </c>
      <c r="G791">
        <v>6</v>
      </c>
      <c r="L791" s="10">
        <v>14865.1</v>
      </c>
      <c r="M791" s="20"/>
      <c r="N791" s="2">
        <v>8.6785299999999996E-2</v>
      </c>
      <c r="O791" s="2">
        <f t="array" ref="O791">MAX(IF(Table1[Class]=Table1[[#This Row],[Class]],IF(Table1[Cost]=Table1[[#This Row],[Cost]], IF(Table1[Name]=Table1[[#This Row],[Name]],Table1[LB],FALSE))))</f>
        <v>11296.5</v>
      </c>
      <c r="P791" s="2">
        <f>(Table1[[#This Row],[UB]]-Table1[[#This Row],[Best_LB]])/Table1[[#This Row],[Best_LB]]</f>
        <v>0.31590315584473072</v>
      </c>
      <c r="Q791" s="2">
        <f>IF(Table1[[#This Row],[UB]]&lt;9999999,1,0)</f>
        <v>1</v>
      </c>
      <c r="R791" s="2">
        <f>IF(Table1[[#This Row],[Final gap]]&lt;0.0001,1,0)</f>
        <v>0</v>
      </c>
    </row>
    <row r="792" spans="1:26" x14ac:dyDescent="0.25">
      <c r="A792" t="s">
        <v>20</v>
      </c>
      <c r="B792" t="s">
        <v>83</v>
      </c>
      <c r="C792" t="s">
        <v>80</v>
      </c>
      <c r="D792" t="s">
        <v>73</v>
      </c>
      <c r="E792">
        <v>50</v>
      </c>
      <c r="F792">
        <v>8</v>
      </c>
      <c r="G792">
        <v>6</v>
      </c>
      <c r="L792" s="10">
        <v>50979.3</v>
      </c>
      <c r="M792" s="20"/>
      <c r="N792" s="2">
        <v>8.3428500000000003E-2</v>
      </c>
      <c r="O792" s="2">
        <f t="array" ref="O792">MAX(IF(Table1[Class]=Table1[[#This Row],[Class]],IF(Table1[Cost]=Table1[[#This Row],[Cost]], IF(Table1[Name]=Table1[[#This Row],[Name]],Table1[LB],FALSE))))</f>
        <v>35542.699999999997</v>
      </c>
      <c r="P792" s="2">
        <f>(Table1[[#This Row],[UB]]-Table1[[#This Row],[Best_LB]])/Table1[[#This Row],[Best_LB]]</f>
        <v>0.43431140571762999</v>
      </c>
      <c r="Q792" s="2">
        <f>IF(Table1[[#This Row],[UB]]&lt;9999999,1,0)</f>
        <v>1</v>
      </c>
      <c r="R792" s="2">
        <f>IF(Table1[[#This Row],[Final gap]]&lt;0.0001,1,0)</f>
        <v>0</v>
      </c>
    </row>
    <row r="793" spans="1:26" x14ac:dyDescent="0.25">
      <c r="A793" t="s">
        <v>20</v>
      </c>
      <c r="B793" t="s">
        <v>83</v>
      </c>
      <c r="C793" t="s">
        <v>81</v>
      </c>
      <c r="D793" t="s">
        <v>73</v>
      </c>
      <c r="E793">
        <v>50</v>
      </c>
      <c r="F793">
        <v>8</v>
      </c>
      <c r="G793">
        <v>6</v>
      </c>
      <c r="L793" s="10">
        <v>13709.2</v>
      </c>
      <c r="N793" s="2">
        <v>8.7190699999999996E-2</v>
      </c>
      <c r="O793" s="2">
        <f t="array" ref="O793">MAX(IF(Table1[Class]=Table1[[#This Row],[Class]],IF(Table1[Cost]=Table1[[#This Row],[Cost]], IF(Table1[Name]=Table1[[#This Row],[Name]],Table1[LB],FALSE))))</f>
        <v>10477.799999999999</v>
      </c>
      <c r="P793" s="2">
        <f>(Table1[[#This Row],[UB]]-Table1[[#This Row],[Best_LB]])/Table1[[#This Row],[Best_LB]]</f>
        <v>0.30840443604573498</v>
      </c>
      <c r="Q793" s="2">
        <f>IF(Table1[[#This Row],[UB]]&lt;9999999,1,0)</f>
        <v>1</v>
      </c>
      <c r="R793" s="2">
        <f>IF(Table1[[#This Row],[Final gap]]&lt;0.0001,1,0)</f>
        <v>0</v>
      </c>
    </row>
    <row r="794" spans="1:26" x14ac:dyDescent="0.25">
      <c r="A794" t="s">
        <v>26</v>
      </c>
      <c r="B794" t="s">
        <v>78</v>
      </c>
      <c r="C794" t="s">
        <v>80</v>
      </c>
      <c r="D794" t="s">
        <v>74</v>
      </c>
      <c r="E794">
        <v>50</v>
      </c>
      <c r="F794">
        <v>8</v>
      </c>
      <c r="G794">
        <v>9</v>
      </c>
      <c r="H794">
        <v>50</v>
      </c>
      <c r="I794">
        <v>83448.800000000003</v>
      </c>
      <c r="J794">
        <v>3553.77</v>
      </c>
      <c r="K794">
        <v>83448.800000000003</v>
      </c>
      <c r="L794" s="10">
        <v>10000000</v>
      </c>
      <c r="M794">
        <v>10</v>
      </c>
      <c r="N794" s="16">
        <v>7191.86</v>
      </c>
      <c r="O794" s="16">
        <f t="array" ref="O794">MAX(IF(Table1[Class]=Table1[[#This Row],[Class]],IF(Table1[Cost]=Table1[[#This Row],[Cost]], IF(Table1[Name]=Table1[[#This Row],[Name]],Table1[LB],FALSE))))</f>
        <v>83448.800000000003</v>
      </c>
      <c r="P794" s="16">
        <f>(Table1[[#This Row],[UB]]-Table1[[#This Row],[Best_LB]])/Table1[[#This Row],[Best_LB]]</f>
        <v>118.83395806770137</v>
      </c>
      <c r="Q794" s="16">
        <f>IF(Table1[[#This Row],[UB]]&lt;9999999,1,0)</f>
        <v>0</v>
      </c>
      <c r="R794" s="16">
        <f>IF(Table1[[#This Row],[Final gap]]&lt;0.0001,1,0)</f>
        <v>0</v>
      </c>
      <c r="S794">
        <v>460</v>
      </c>
      <c r="T794">
        <v>558</v>
      </c>
      <c r="U794">
        <v>2065</v>
      </c>
      <c r="V794">
        <v>0</v>
      </c>
      <c r="W794">
        <v>37.94</v>
      </c>
      <c r="X794">
        <v>194.44</v>
      </c>
      <c r="Y794">
        <v>0</v>
      </c>
      <c r="Z794">
        <v>0</v>
      </c>
    </row>
    <row r="795" spans="1:26" x14ac:dyDescent="0.25">
      <c r="A795" t="s">
        <v>26</v>
      </c>
      <c r="B795" t="s">
        <v>78</v>
      </c>
      <c r="C795" t="s">
        <v>81</v>
      </c>
      <c r="D795" t="s">
        <v>74</v>
      </c>
      <c r="E795">
        <v>50</v>
      </c>
      <c r="F795">
        <v>8</v>
      </c>
      <c r="G795">
        <v>9</v>
      </c>
      <c r="H795">
        <v>48</v>
      </c>
      <c r="I795">
        <v>20447.7</v>
      </c>
      <c r="J795">
        <v>2537.3000000000002</v>
      </c>
      <c r="K795">
        <v>20447.7</v>
      </c>
      <c r="L795" s="10">
        <v>10000000</v>
      </c>
      <c r="M795">
        <v>10</v>
      </c>
      <c r="N795" s="16">
        <v>7193.12</v>
      </c>
      <c r="O795" s="16">
        <f t="array" ref="O795">MAX(IF(Table1[Class]=Table1[[#This Row],[Class]],IF(Table1[Cost]=Table1[[#This Row],[Cost]], IF(Table1[Name]=Table1[[#This Row],[Name]],Table1[LB],FALSE))))</f>
        <v>20447.7</v>
      </c>
      <c r="P795" s="16">
        <f>(Table1[[#This Row],[UB]]-Table1[[#This Row],[Best_LB]])/Table1[[#This Row],[Best_LB]]</f>
        <v>488.05255847845967</v>
      </c>
      <c r="Q795" s="16">
        <f>IF(Table1[[#This Row],[UB]]&lt;9999999,1,0)</f>
        <v>0</v>
      </c>
      <c r="R795" s="16">
        <f>IF(Table1[[#This Row],[Final gap]]&lt;0.0001,1,0)</f>
        <v>0</v>
      </c>
      <c r="S795">
        <v>996</v>
      </c>
      <c r="T795">
        <v>532</v>
      </c>
      <c r="U795">
        <v>1735</v>
      </c>
      <c r="V795">
        <v>0</v>
      </c>
      <c r="W795">
        <v>30.06</v>
      </c>
      <c r="X795">
        <v>225.14</v>
      </c>
      <c r="Y795">
        <v>0</v>
      </c>
      <c r="Z795">
        <v>0</v>
      </c>
    </row>
    <row r="796" spans="1:26" x14ac:dyDescent="0.25">
      <c r="A796" t="s">
        <v>26</v>
      </c>
      <c r="B796" t="s">
        <v>82</v>
      </c>
      <c r="C796" t="s">
        <v>80</v>
      </c>
      <c r="D796" t="s">
        <v>74</v>
      </c>
      <c r="E796">
        <v>50</v>
      </c>
      <c r="F796">
        <v>8</v>
      </c>
      <c r="G796">
        <v>9</v>
      </c>
      <c r="H796">
        <v>50</v>
      </c>
      <c r="I796">
        <v>89459.3</v>
      </c>
      <c r="J796">
        <v>1561.08</v>
      </c>
      <c r="K796">
        <v>89475.1</v>
      </c>
      <c r="L796" s="10">
        <v>94072.7</v>
      </c>
      <c r="M796">
        <v>4.8872800000000001E-2</v>
      </c>
      <c r="N796" s="16">
        <v>7195.11</v>
      </c>
      <c r="O796" s="16">
        <f t="array" ref="O796">MAX(IF(Table1[Class]=Table1[[#This Row],[Class]],IF(Table1[Cost]=Table1[[#This Row],[Cost]], IF(Table1[Name]=Table1[[#This Row],[Name]],Table1[LB],FALSE))))</f>
        <v>89475.1</v>
      </c>
      <c r="P796" s="16">
        <f>(Table1[[#This Row],[UB]]-Table1[[#This Row],[Best_LB]])/Table1[[#This Row],[Best_LB]]</f>
        <v>5.1384128098208227E-2</v>
      </c>
      <c r="Q796" s="16">
        <f>IF(Table1[[#This Row],[UB]]&lt;9999999,1,0)</f>
        <v>1</v>
      </c>
      <c r="R796" s="16">
        <f>IF(Table1[[#This Row],[Final gap]]&lt;0.0001,1,0)</f>
        <v>0</v>
      </c>
      <c r="S796">
        <v>1025</v>
      </c>
      <c r="T796">
        <v>452</v>
      </c>
      <c r="U796">
        <v>1009</v>
      </c>
      <c r="V796">
        <v>0</v>
      </c>
      <c r="W796">
        <v>27.69</v>
      </c>
      <c r="X796">
        <v>127.89</v>
      </c>
      <c r="Y796">
        <v>0</v>
      </c>
      <c r="Z796">
        <v>0</v>
      </c>
    </row>
    <row r="797" spans="1:26" x14ac:dyDescent="0.25">
      <c r="A797" t="s">
        <v>26</v>
      </c>
      <c r="B797" t="s">
        <v>82</v>
      </c>
      <c r="C797" t="s">
        <v>81</v>
      </c>
      <c r="D797" t="s">
        <v>74</v>
      </c>
      <c r="E797">
        <v>50</v>
      </c>
      <c r="F797">
        <v>8</v>
      </c>
      <c r="G797">
        <v>9</v>
      </c>
      <c r="H797">
        <v>47</v>
      </c>
      <c r="I797">
        <v>13162.7</v>
      </c>
      <c r="J797">
        <v>3622.92</v>
      </c>
      <c r="K797">
        <v>13166.3</v>
      </c>
      <c r="L797" s="10">
        <v>19658.099999999999</v>
      </c>
      <c r="M797">
        <v>0.330239</v>
      </c>
      <c r="N797" s="16">
        <v>7193.21</v>
      </c>
      <c r="O797" s="16">
        <f t="array" ref="O797">MAX(IF(Table1[Class]=Table1[[#This Row],[Class]],IF(Table1[Cost]=Table1[[#This Row],[Cost]], IF(Table1[Name]=Table1[[#This Row],[Name]],Table1[LB],FALSE))))</f>
        <v>13166.3</v>
      </c>
      <c r="P797" s="16">
        <f>(Table1[[#This Row],[UB]]-Table1[[#This Row],[Best_LB]])/Table1[[#This Row],[Best_LB]]</f>
        <v>0.49306183210165344</v>
      </c>
      <c r="Q797" s="16">
        <f>IF(Table1[[#This Row],[UB]]&lt;9999999,1,0)</f>
        <v>1</v>
      </c>
      <c r="R797" s="16">
        <f>IF(Table1[[#This Row],[Final gap]]&lt;0.0001,1,0)</f>
        <v>0</v>
      </c>
      <c r="S797">
        <v>1</v>
      </c>
      <c r="T797">
        <v>503</v>
      </c>
      <c r="U797">
        <v>2479</v>
      </c>
      <c r="V797">
        <v>0</v>
      </c>
      <c r="W797">
        <v>0</v>
      </c>
      <c r="X797">
        <v>199.06</v>
      </c>
      <c r="Y797">
        <v>0</v>
      </c>
      <c r="Z797">
        <v>0</v>
      </c>
    </row>
    <row r="798" spans="1:26" x14ac:dyDescent="0.25">
      <c r="A798" t="s">
        <v>26</v>
      </c>
      <c r="B798" t="s">
        <v>83</v>
      </c>
      <c r="C798" t="s">
        <v>80</v>
      </c>
      <c r="D798" t="s">
        <v>74</v>
      </c>
      <c r="E798">
        <v>50</v>
      </c>
      <c r="F798">
        <v>8</v>
      </c>
      <c r="G798">
        <v>9</v>
      </c>
      <c r="H798">
        <v>48</v>
      </c>
      <c r="I798">
        <v>72780.600000000006</v>
      </c>
      <c r="J798">
        <v>1026.28</v>
      </c>
      <c r="K798">
        <v>72789.600000000006</v>
      </c>
      <c r="L798" s="10">
        <v>78321.399999999994</v>
      </c>
      <c r="M798">
        <v>7.0630100000000001E-2</v>
      </c>
      <c r="N798" s="16">
        <v>7197.67</v>
      </c>
      <c r="O798" s="16">
        <f t="array" ref="O798">MAX(IF(Table1[Class]=Table1[[#This Row],[Class]],IF(Table1[Cost]=Table1[[#This Row],[Cost]], IF(Table1[Name]=Table1[[#This Row],[Name]],Table1[LB],FALSE))))</f>
        <v>72789.600000000006</v>
      </c>
      <c r="P798" s="16">
        <f>(Table1[[#This Row],[UB]]-Table1[[#This Row],[Best_LB]])/Table1[[#This Row],[Best_LB]]</f>
        <v>7.5997120467758958E-2</v>
      </c>
      <c r="Q798" s="16">
        <f>IF(Table1[[#This Row],[UB]]&lt;9999999,1,0)</f>
        <v>1</v>
      </c>
      <c r="R798" s="16">
        <f>IF(Table1[[#This Row],[Final gap]]&lt;0.0001,1,0)</f>
        <v>0</v>
      </c>
      <c r="S798">
        <v>1070</v>
      </c>
      <c r="T798">
        <v>314</v>
      </c>
      <c r="U798">
        <v>720</v>
      </c>
      <c r="V798">
        <v>0</v>
      </c>
      <c r="W798">
        <v>18.12</v>
      </c>
      <c r="X798">
        <v>105.88</v>
      </c>
      <c r="Y798">
        <v>0</v>
      </c>
      <c r="Z798">
        <v>0</v>
      </c>
    </row>
    <row r="799" spans="1:26" x14ac:dyDescent="0.25">
      <c r="A799" t="s">
        <v>26</v>
      </c>
      <c r="B799" t="s">
        <v>83</v>
      </c>
      <c r="C799" t="s">
        <v>81</v>
      </c>
      <c r="D799" t="s">
        <v>74</v>
      </c>
      <c r="E799">
        <v>50</v>
      </c>
      <c r="F799">
        <v>8</v>
      </c>
      <c r="G799">
        <v>9</v>
      </c>
      <c r="H799">
        <v>46</v>
      </c>
      <c r="I799">
        <v>16178</v>
      </c>
      <c r="J799">
        <v>2259.66</v>
      </c>
      <c r="K799">
        <v>16178.1</v>
      </c>
      <c r="L799" s="10">
        <v>10000000</v>
      </c>
      <c r="M799">
        <v>10</v>
      </c>
      <c r="N799" s="16">
        <v>7196.53</v>
      </c>
      <c r="O799" s="16">
        <f t="array" ref="O799">MAX(IF(Table1[Class]=Table1[[#This Row],[Class]],IF(Table1[Cost]=Table1[[#This Row],[Cost]], IF(Table1[Name]=Table1[[#This Row],[Name]],Table1[LB],FALSE))))</f>
        <v>16178.1</v>
      </c>
      <c r="P799" s="16">
        <f>(Table1[[#This Row],[UB]]-Table1[[#This Row],[Best_LB]])/Table1[[#This Row],[Best_LB]]</f>
        <v>617.11955668465396</v>
      </c>
      <c r="Q799" s="16">
        <f>IF(Table1[[#This Row],[UB]]&lt;9999999,1,0)</f>
        <v>0</v>
      </c>
      <c r="R799" s="16">
        <f>IF(Table1[[#This Row],[Final gap]]&lt;0.0001,1,0)</f>
        <v>0</v>
      </c>
      <c r="S799">
        <v>786</v>
      </c>
      <c r="T799">
        <v>801</v>
      </c>
      <c r="U799">
        <v>916</v>
      </c>
      <c r="V799">
        <v>0</v>
      </c>
      <c r="W799">
        <v>47.55</v>
      </c>
      <c r="X799">
        <v>275.56</v>
      </c>
      <c r="Y799">
        <v>0</v>
      </c>
      <c r="Z799">
        <v>0</v>
      </c>
    </row>
    <row r="800" spans="1:26" x14ac:dyDescent="0.25">
      <c r="A800" t="s">
        <v>19</v>
      </c>
      <c r="B800" t="s">
        <v>78</v>
      </c>
      <c r="C800" t="s">
        <v>80</v>
      </c>
      <c r="D800" t="s">
        <v>74</v>
      </c>
      <c r="E800">
        <v>50</v>
      </c>
      <c r="F800">
        <v>8</v>
      </c>
      <c r="G800">
        <v>9</v>
      </c>
      <c r="L800" s="11">
        <v>10000000</v>
      </c>
      <c r="M800" s="4"/>
      <c r="N800" s="4">
        <v>2400</v>
      </c>
      <c r="O800" s="4">
        <f t="array" ref="O800">MAX(IF(Table1[Class]=Table1[[#This Row],[Class]],IF(Table1[Cost]=Table1[[#This Row],[Cost]], IF(Table1[Name]=Table1[[#This Row],[Name]],Table1[LB],FALSE))))</f>
        <v>83448.800000000003</v>
      </c>
      <c r="P800" s="4">
        <f>(Table1[[#This Row],[UB]]-Table1[[#This Row],[Best_LB]])/Table1[[#This Row],[Best_LB]]</f>
        <v>118.83395806770137</v>
      </c>
      <c r="Q800" s="4">
        <f>IF(Table1[[#This Row],[UB]]&lt;9999999,1,0)</f>
        <v>0</v>
      </c>
      <c r="R800" s="4">
        <f>IF(Table1[[#This Row],[Final gap]]&lt;0.0001,1,0)</f>
        <v>0</v>
      </c>
    </row>
    <row r="801" spans="1:18" x14ac:dyDescent="0.25">
      <c r="A801" t="s">
        <v>19</v>
      </c>
      <c r="B801" t="s">
        <v>78</v>
      </c>
      <c r="C801" t="s">
        <v>81</v>
      </c>
      <c r="D801" t="s">
        <v>74</v>
      </c>
      <c r="E801">
        <v>50</v>
      </c>
      <c r="F801">
        <v>8</v>
      </c>
      <c r="G801">
        <v>9</v>
      </c>
      <c r="L801" s="11">
        <v>10000000</v>
      </c>
      <c r="M801" s="4"/>
      <c r="N801" s="4">
        <v>2400</v>
      </c>
      <c r="O801" s="4">
        <f t="array" ref="O801">MAX(IF(Table1[Class]=Table1[[#This Row],[Class]],IF(Table1[Cost]=Table1[[#This Row],[Cost]], IF(Table1[Name]=Table1[[#This Row],[Name]],Table1[LB],FALSE))))</f>
        <v>20447.7</v>
      </c>
      <c r="P801" s="4">
        <f>(Table1[[#This Row],[UB]]-Table1[[#This Row],[Best_LB]])/Table1[[#This Row],[Best_LB]]</f>
        <v>488.05255847845967</v>
      </c>
      <c r="Q801" s="4">
        <f>IF(Table1[[#This Row],[UB]]&lt;9999999,1,0)</f>
        <v>0</v>
      </c>
      <c r="R801" s="4">
        <f>IF(Table1[[#This Row],[Final gap]]&lt;0.0001,1,0)</f>
        <v>0</v>
      </c>
    </row>
    <row r="802" spans="1:18" x14ac:dyDescent="0.25">
      <c r="A802" t="s">
        <v>19</v>
      </c>
      <c r="B802" t="s">
        <v>82</v>
      </c>
      <c r="C802" t="s">
        <v>80</v>
      </c>
      <c r="D802" t="s">
        <v>74</v>
      </c>
      <c r="E802">
        <v>50</v>
      </c>
      <c r="F802">
        <v>8</v>
      </c>
      <c r="G802">
        <v>9</v>
      </c>
      <c r="L802" s="11">
        <v>10000000</v>
      </c>
      <c r="M802" s="4"/>
      <c r="N802" s="4">
        <v>2400</v>
      </c>
      <c r="O802" s="4">
        <f t="array" ref="O802">MAX(IF(Table1[Class]=Table1[[#This Row],[Class]],IF(Table1[Cost]=Table1[[#This Row],[Cost]], IF(Table1[Name]=Table1[[#This Row],[Name]],Table1[LB],FALSE))))</f>
        <v>89475.1</v>
      </c>
      <c r="P802" s="4">
        <f>(Table1[[#This Row],[UB]]-Table1[[#This Row],[Best_LB]])/Table1[[#This Row],[Best_LB]]</f>
        <v>110.76293739822587</v>
      </c>
      <c r="Q802" s="4">
        <f>IF(Table1[[#This Row],[UB]]&lt;9999999,1,0)</f>
        <v>0</v>
      </c>
      <c r="R802" s="4">
        <f>IF(Table1[[#This Row],[Final gap]]&lt;0.0001,1,0)</f>
        <v>0</v>
      </c>
    </row>
    <row r="803" spans="1:18" x14ac:dyDescent="0.25">
      <c r="A803" t="s">
        <v>19</v>
      </c>
      <c r="B803" t="s">
        <v>82</v>
      </c>
      <c r="C803" t="s">
        <v>81</v>
      </c>
      <c r="D803" t="s">
        <v>74</v>
      </c>
      <c r="E803">
        <v>50</v>
      </c>
      <c r="F803">
        <v>8</v>
      </c>
      <c r="G803">
        <v>9</v>
      </c>
      <c r="L803" s="11">
        <v>10000000</v>
      </c>
      <c r="M803" s="4"/>
      <c r="N803" s="4">
        <v>2400</v>
      </c>
      <c r="O803" s="4">
        <f t="array" ref="O803">MAX(IF(Table1[Class]=Table1[[#This Row],[Class]],IF(Table1[Cost]=Table1[[#This Row],[Cost]], IF(Table1[Name]=Table1[[#This Row],[Name]],Table1[LB],FALSE))))</f>
        <v>13166.3</v>
      </c>
      <c r="P803" s="4">
        <f>(Table1[[#This Row],[UB]]-Table1[[#This Row],[Best_LB]])/Table1[[#This Row],[Best_LB]]</f>
        <v>758.51482193175002</v>
      </c>
      <c r="Q803" s="4">
        <f>IF(Table1[[#This Row],[UB]]&lt;9999999,1,0)</f>
        <v>0</v>
      </c>
      <c r="R803" s="4">
        <f>IF(Table1[[#This Row],[Final gap]]&lt;0.0001,1,0)</f>
        <v>0</v>
      </c>
    </row>
    <row r="804" spans="1:18" x14ac:dyDescent="0.25">
      <c r="A804" t="s">
        <v>19</v>
      </c>
      <c r="B804" t="s">
        <v>83</v>
      </c>
      <c r="C804" t="s">
        <v>80</v>
      </c>
      <c r="D804" t="s">
        <v>74</v>
      </c>
      <c r="E804">
        <v>50</v>
      </c>
      <c r="F804">
        <v>8</v>
      </c>
      <c r="G804">
        <v>9</v>
      </c>
      <c r="L804" s="11">
        <v>10000000</v>
      </c>
      <c r="M804" s="4"/>
      <c r="N804" s="4">
        <v>2400</v>
      </c>
      <c r="O804" s="4">
        <f t="array" ref="O804">MAX(IF(Table1[Class]=Table1[[#This Row],[Class]],IF(Table1[Cost]=Table1[[#This Row],[Cost]], IF(Table1[Name]=Table1[[#This Row],[Name]],Table1[LB],FALSE))))</f>
        <v>72789.600000000006</v>
      </c>
      <c r="P804" s="4">
        <f>(Table1[[#This Row],[UB]]-Table1[[#This Row],[Best_LB]])/Table1[[#This Row],[Best_LB]]</f>
        <v>136.38226340026597</v>
      </c>
      <c r="Q804" s="4">
        <f>IF(Table1[[#This Row],[UB]]&lt;9999999,1,0)</f>
        <v>0</v>
      </c>
      <c r="R804" s="4">
        <f>IF(Table1[[#This Row],[Final gap]]&lt;0.0001,1,0)</f>
        <v>0</v>
      </c>
    </row>
    <row r="805" spans="1:18" x14ac:dyDescent="0.25">
      <c r="A805" t="s">
        <v>19</v>
      </c>
      <c r="B805" t="s">
        <v>83</v>
      </c>
      <c r="C805" t="s">
        <v>81</v>
      </c>
      <c r="D805" t="s">
        <v>74</v>
      </c>
      <c r="E805">
        <v>50</v>
      </c>
      <c r="F805">
        <v>8</v>
      </c>
      <c r="G805">
        <v>9</v>
      </c>
      <c r="L805" s="11">
        <v>10000000</v>
      </c>
      <c r="M805" s="4"/>
      <c r="N805" s="4">
        <v>2400</v>
      </c>
      <c r="O805" s="4">
        <f t="array" ref="O805">MAX(IF(Table1[Class]=Table1[[#This Row],[Class]],IF(Table1[Cost]=Table1[[#This Row],[Cost]], IF(Table1[Name]=Table1[[#This Row],[Name]],Table1[LB],FALSE))))</f>
        <v>16178.1</v>
      </c>
      <c r="P805" s="4">
        <f>(Table1[[#This Row],[UB]]-Table1[[#This Row],[Best_LB]])/Table1[[#This Row],[Best_LB]]</f>
        <v>617.11955668465396</v>
      </c>
      <c r="Q805" s="4">
        <f>IF(Table1[[#This Row],[UB]]&lt;9999999,1,0)</f>
        <v>0</v>
      </c>
      <c r="R805" s="4">
        <f>IF(Table1[[#This Row],[Final gap]]&lt;0.0001,1,0)</f>
        <v>0</v>
      </c>
    </row>
    <row r="806" spans="1:18" x14ac:dyDescent="0.25">
      <c r="A806" t="s">
        <v>20</v>
      </c>
      <c r="B806" t="s">
        <v>78</v>
      </c>
      <c r="C806" t="s">
        <v>80</v>
      </c>
      <c r="D806" t="s">
        <v>74</v>
      </c>
      <c r="E806">
        <v>50</v>
      </c>
      <c r="F806">
        <v>8</v>
      </c>
      <c r="G806">
        <v>9</v>
      </c>
      <c r="L806" s="10">
        <v>110306</v>
      </c>
      <c r="M806" s="20"/>
      <c r="N806" s="2">
        <v>0.15792500000000001</v>
      </c>
      <c r="O806" s="2">
        <f t="array" ref="O806">MAX(IF(Table1[Class]=Table1[[#This Row],[Class]],IF(Table1[Cost]=Table1[[#This Row],[Cost]], IF(Table1[Name]=Table1[[#This Row],[Name]],Table1[LB],FALSE))))</f>
        <v>83448.800000000003</v>
      </c>
      <c r="P806" s="2">
        <f>(Table1[[#This Row],[UB]]-Table1[[#This Row],[Best_LB]])/Table1[[#This Row],[Best_LB]]</f>
        <v>0.32184045786158694</v>
      </c>
      <c r="Q806" s="2">
        <f>IF(Table1[[#This Row],[UB]]&lt;9999999,1,0)</f>
        <v>1</v>
      </c>
      <c r="R806" s="2">
        <f>IF(Table1[[#This Row],[Final gap]]&lt;0.0001,1,0)</f>
        <v>0</v>
      </c>
    </row>
    <row r="807" spans="1:18" x14ac:dyDescent="0.25">
      <c r="A807" t="s">
        <v>20</v>
      </c>
      <c r="B807" t="s">
        <v>78</v>
      </c>
      <c r="C807" t="s">
        <v>81</v>
      </c>
      <c r="D807" t="s">
        <v>74</v>
      </c>
      <c r="E807">
        <v>50</v>
      </c>
      <c r="F807">
        <v>8</v>
      </c>
      <c r="G807">
        <v>9</v>
      </c>
      <c r="L807" s="10">
        <v>28165.3</v>
      </c>
      <c r="M807" s="20"/>
      <c r="N807" s="2">
        <v>0.15357699999999999</v>
      </c>
      <c r="O807" s="2">
        <f t="array" ref="O807">MAX(IF(Table1[Class]=Table1[[#This Row],[Class]],IF(Table1[Cost]=Table1[[#This Row],[Cost]], IF(Table1[Name]=Table1[[#This Row],[Name]],Table1[LB],FALSE))))</f>
        <v>20447.7</v>
      </c>
      <c r="P807" s="2">
        <f>(Table1[[#This Row],[UB]]-Table1[[#This Row],[Best_LB]])/Table1[[#This Row],[Best_LB]]</f>
        <v>0.37743120253133594</v>
      </c>
      <c r="Q807" s="2">
        <f>IF(Table1[[#This Row],[UB]]&lt;9999999,1,0)</f>
        <v>1</v>
      </c>
      <c r="R807" s="2">
        <f>IF(Table1[[#This Row],[Final gap]]&lt;0.0001,1,0)</f>
        <v>0</v>
      </c>
    </row>
    <row r="808" spans="1:18" x14ac:dyDescent="0.25">
      <c r="A808" t="s">
        <v>20</v>
      </c>
      <c r="B808" t="s">
        <v>82</v>
      </c>
      <c r="C808" t="s">
        <v>80</v>
      </c>
      <c r="D808" t="s">
        <v>74</v>
      </c>
      <c r="E808">
        <v>50</v>
      </c>
      <c r="F808">
        <v>8</v>
      </c>
      <c r="G808">
        <v>9</v>
      </c>
      <c r="L808" s="10">
        <v>112998</v>
      </c>
      <c r="M808" s="20"/>
      <c r="N808" s="2">
        <v>0.158946</v>
      </c>
      <c r="O808" s="2">
        <f t="array" ref="O808">MAX(IF(Table1[Class]=Table1[[#This Row],[Class]],IF(Table1[Cost]=Table1[[#This Row],[Cost]], IF(Table1[Name]=Table1[[#This Row],[Name]],Table1[LB],FALSE))))</f>
        <v>89475.1</v>
      </c>
      <c r="P808" s="2">
        <f>(Table1[[#This Row],[UB]]-Table1[[#This Row],[Best_LB]])/Table1[[#This Row],[Best_LB]]</f>
        <v>0.26289884001247266</v>
      </c>
      <c r="Q808" s="2">
        <f>IF(Table1[[#This Row],[UB]]&lt;9999999,1,0)</f>
        <v>1</v>
      </c>
      <c r="R808" s="2">
        <f>IF(Table1[[#This Row],[Final gap]]&lt;0.0001,1,0)</f>
        <v>0</v>
      </c>
    </row>
    <row r="809" spans="1:18" x14ac:dyDescent="0.25">
      <c r="A809" t="s">
        <v>20</v>
      </c>
      <c r="B809" t="s">
        <v>82</v>
      </c>
      <c r="C809" t="s">
        <v>81</v>
      </c>
      <c r="D809" t="s">
        <v>74</v>
      </c>
      <c r="E809">
        <v>50</v>
      </c>
      <c r="F809">
        <v>8</v>
      </c>
      <c r="G809">
        <v>9</v>
      </c>
      <c r="L809" s="10">
        <v>20473.099999999999</v>
      </c>
      <c r="M809" s="20"/>
      <c r="N809" s="2">
        <v>0.146259</v>
      </c>
      <c r="O809" s="2">
        <f t="array" ref="O809">MAX(IF(Table1[Class]=Table1[[#This Row],[Class]],IF(Table1[Cost]=Table1[[#This Row],[Cost]], IF(Table1[Name]=Table1[[#This Row],[Name]],Table1[LB],FALSE))))</f>
        <v>13166.3</v>
      </c>
      <c r="P809" s="2">
        <f>(Table1[[#This Row],[UB]]-Table1[[#This Row],[Best_LB]])/Table1[[#This Row],[Best_LB]]</f>
        <v>0.55496229008909104</v>
      </c>
      <c r="Q809" s="2">
        <f>IF(Table1[[#This Row],[UB]]&lt;9999999,1,0)</f>
        <v>1</v>
      </c>
      <c r="R809" s="2">
        <f>IF(Table1[[#This Row],[Final gap]]&lt;0.0001,1,0)</f>
        <v>0</v>
      </c>
    </row>
    <row r="810" spans="1:18" x14ac:dyDescent="0.25">
      <c r="A810" t="s">
        <v>20</v>
      </c>
      <c r="B810" t="s">
        <v>83</v>
      </c>
      <c r="C810" t="s">
        <v>80</v>
      </c>
      <c r="D810" t="s">
        <v>74</v>
      </c>
      <c r="E810">
        <v>50</v>
      </c>
      <c r="F810">
        <v>8</v>
      </c>
      <c r="G810">
        <v>9</v>
      </c>
      <c r="L810" s="10">
        <v>101604</v>
      </c>
      <c r="M810" s="20"/>
      <c r="N810" s="2">
        <v>0.15174199999999999</v>
      </c>
      <c r="O810" s="2">
        <f t="array" ref="O810">MAX(IF(Table1[Class]=Table1[[#This Row],[Class]],IF(Table1[Cost]=Table1[[#This Row],[Cost]], IF(Table1[Name]=Table1[[#This Row],[Name]],Table1[LB],FALSE))))</f>
        <v>72789.600000000006</v>
      </c>
      <c r="P810" s="2">
        <f>(Table1[[#This Row],[UB]]-Table1[[#This Row],[Best_LB]])/Table1[[#This Row],[Best_LB]]</f>
        <v>0.39585874905206225</v>
      </c>
      <c r="Q810" s="2">
        <f>IF(Table1[[#This Row],[UB]]&lt;9999999,1,0)</f>
        <v>1</v>
      </c>
      <c r="R810" s="2">
        <f>IF(Table1[[#This Row],[Final gap]]&lt;0.0001,1,0)</f>
        <v>0</v>
      </c>
    </row>
    <row r="811" spans="1:18" x14ac:dyDescent="0.25">
      <c r="A811" t="s">
        <v>20</v>
      </c>
      <c r="B811" t="s">
        <v>83</v>
      </c>
      <c r="C811" t="s">
        <v>81</v>
      </c>
      <c r="D811" t="s">
        <v>74</v>
      </c>
      <c r="E811">
        <v>50</v>
      </c>
      <c r="F811">
        <v>8</v>
      </c>
      <c r="G811">
        <v>9</v>
      </c>
      <c r="L811" s="10">
        <v>21808</v>
      </c>
      <c r="N811" s="2">
        <v>0.14058699999999999</v>
      </c>
      <c r="O811" s="2">
        <f t="array" ref="O811">MAX(IF(Table1[Class]=Table1[[#This Row],[Class]],IF(Table1[Cost]=Table1[[#This Row],[Cost]], IF(Table1[Name]=Table1[[#This Row],[Name]],Table1[LB],FALSE))))</f>
        <v>16178.1</v>
      </c>
      <c r="P811" s="2">
        <f>(Table1[[#This Row],[UB]]-Table1[[#This Row],[Best_LB]])/Table1[[#This Row],[Best_LB]]</f>
        <v>0.34799512921789327</v>
      </c>
      <c r="Q811" s="2">
        <f>IF(Table1[[#This Row],[UB]]&lt;9999999,1,0)</f>
        <v>1</v>
      </c>
      <c r="R811" s="2">
        <f>IF(Table1[[#This Row],[Final gap]]&lt;0.0001,1,0)</f>
        <v>0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6838b8d-7d0b-4a4b-b04c-46b284b653c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14" ma:contentTypeDescription="Create a new document." ma:contentTypeScope="" ma:versionID="6fef3daf0ebd0028f5eeb97bd1694a18">
  <xsd:schema xmlns:xsd="http://www.w3.org/2001/XMLSchema" xmlns:xs="http://www.w3.org/2001/XMLSchema" xmlns:p="http://schemas.microsoft.com/office/2006/metadata/properties" xmlns:ns3="16838b8d-7d0b-4a4b-b04c-46b284b653c1" xmlns:ns4="3be88715-a31a-4f88-9bd3-35135ea1b0d6" targetNamespace="http://schemas.microsoft.com/office/2006/metadata/properties" ma:root="true" ma:fieldsID="e446104390c1f54232feacc6f0f14cf0" ns3:_="" ns4:_="">
    <xsd:import namespace="16838b8d-7d0b-4a4b-b04c-46b284b653c1"/>
    <xsd:import namespace="3be88715-a31a-4f88-9bd3-35135ea1b0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88715-a31a-4f88-9bd3-35135ea1b0d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C03CB0-8359-4B02-8A08-9A6F1CA13D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67AEB8-C926-4C32-A7EB-2133C6EB1CB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6838b8d-7d0b-4a4b-b04c-46b284b653c1"/>
    <ds:schemaRef ds:uri="3be88715-a31a-4f88-9bd3-35135ea1b0d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7E1D48-2202-4B0F-8860-E9D75B56E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3be88715-a31a-4f88-9bd3-35135ea1b0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Detailed tables</vt:lpstr>
      <vt:lpstr>Detailed pivot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2022-03-08T12:21:53Z</dcterms:created>
  <dcterms:modified xsi:type="dcterms:W3CDTF">2023-09-18T07:32:19Z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</Properties>
</file>